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filterPrivacy="1" defaultThemeVersion="124226"/>
  <xr:revisionPtr revIDLastSave="0" documentId="13_ncr:1_{6526ED94-3B4F-4E96-BAB9-49BECB9077E6}" xr6:coauthVersionLast="47" xr6:coauthVersionMax="47" xr10:uidLastSave="{00000000-0000-0000-0000-000000000000}"/>
  <bookViews>
    <workbookView xWindow="-110" yWindow="-110" windowWidth="19420" windowHeight="11500" activeTab="2" xr2:uid="{00000000-000D-0000-FFFF-FFFF00000000}"/>
  </bookViews>
  <sheets>
    <sheet name="INFO IPS" sheetId="1" r:id="rId1"/>
    <sheet name="ESTADO CADA FACT" sheetId="2" r:id="rId2"/>
    <sheet name="FOR-CSA-018" sheetId="3" r:id="rId3"/>
    <sheet name="CIRCULAR 030" sheetId="4" r:id="rId4"/>
  </sheets>
  <externalReferences>
    <externalReference r:id="rId5"/>
    <externalReference r:id="rId6"/>
    <externalReference r:id="rId7"/>
  </externalReferences>
  <definedNames>
    <definedName name="_xlnm._FilterDatabase" localSheetId="1" hidden="1">'ESTADO CADA FACT'!$A$2:$AW$2</definedName>
    <definedName name="DEPTO">[1]Hoja1!$B$2:$B$37</definedName>
    <definedName name="listaEBP">[2]IPS!$A$2:$B$157</definedName>
    <definedName name="listaeps">[2]EPS!$A$2:$A$25</definedName>
    <definedName name="listaERP">[2]EPS!$A$2:$B$25</definedName>
    <definedName name="listaips">[2]IPS!$A$2:$A$157</definedName>
    <definedName name="MedioP">'[2]MESA 1-2020'!$AV$6569:$AV$6572</definedName>
    <definedName name="Mes">#REF!</definedName>
    <definedName name="TBL_NUMESA">[2]EPS!$J$1:$J$4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2" i="4" l="1"/>
  <c r="C32" i="4"/>
  <c r="G31" i="4"/>
  <c r="C31" i="4"/>
  <c r="G30" i="4"/>
  <c r="C30" i="4"/>
  <c r="I23" i="4"/>
  <c r="H23" i="4"/>
  <c r="I22" i="4"/>
  <c r="H22" i="4"/>
  <c r="I21" i="4"/>
  <c r="H21" i="4"/>
  <c r="I20" i="4"/>
  <c r="H20" i="4"/>
  <c r="I19" i="4"/>
  <c r="H19" i="4"/>
  <c r="I18" i="4"/>
  <c r="I17" i="4" s="1"/>
  <c r="H18" i="4"/>
  <c r="C17" i="4"/>
  <c r="I30" i="3"/>
  <c r="H30" i="3"/>
  <c r="I28" i="3"/>
  <c r="H28" i="3"/>
  <c r="I25" i="3"/>
  <c r="H25" i="3"/>
  <c r="H32" i="3" s="1"/>
  <c r="H33" i="3" s="1"/>
  <c r="C12" i="4"/>
  <c r="C11" i="4"/>
  <c r="C9" i="4"/>
  <c r="J1" i="2"/>
  <c r="I1" i="2"/>
  <c r="H17" i="4" l="1"/>
  <c r="I32" i="3"/>
  <c r="I33" i="3" s="1"/>
  <c r="H24" i="4"/>
  <c r="I24" i="4"/>
  <c r="L2" i="2"/>
  <c r="AQ1" i="2"/>
  <c r="AP1" i="2"/>
  <c r="AO1" i="2"/>
  <c r="AN1" i="2"/>
  <c r="AM1" i="2"/>
  <c r="AL1" i="2"/>
  <c r="AK1" i="2"/>
  <c r="AJ1" i="2"/>
  <c r="AI1" i="2"/>
  <c r="AH1" i="2"/>
  <c r="AA1" i="2"/>
  <c r="X1" i="2"/>
  <c r="W1" i="2"/>
  <c r="V1" i="2"/>
  <c r="M1" i="2"/>
  <c r="G6" i="1"/>
  <c r="F6" i="1"/>
  <c r="E6" i="1"/>
  <c r="K1" i="2" l="1"/>
</calcChain>
</file>

<file path=xl/sharedStrings.xml><?xml version="1.0" encoding="utf-8"?>
<sst xmlns="http://schemas.openxmlformats.org/spreadsheetml/2006/main" count="137" uniqueCount="111">
  <si>
    <t>E.S.E. IMSALUD</t>
  </si>
  <si>
    <t>EVENTO</t>
  </si>
  <si>
    <t>TOTALES</t>
  </si>
  <si>
    <t>FECHA FACTURA</t>
  </si>
  <si>
    <t>PAGOS</t>
  </si>
  <si>
    <t>NUMERO FACTURA</t>
  </si>
  <si>
    <t>FECHA RADICACION</t>
  </si>
  <si>
    <t>VALOR FACTURADO</t>
  </si>
  <si>
    <t>VALOR SALDO</t>
  </si>
  <si>
    <t>MODALIDAD</t>
  </si>
  <si>
    <t>ESTADO DE CARTERA CORTE MARZO 2025</t>
  </si>
  <si>
    <t>CAJA DE COMPENSACION FAMILIAR DEL VALLE DEL CAUCA - COMFENALCO VALLE DELAGENTE</t>
  </si>
  <si>
    <t>FE225924</t>
  </si>
  <si>
    <t>FE262593</t>
  </si>
  <si>
    <t>NIT IPS</t>
  </si>
  <si>
    <t>Nombre IPS</t>
  </si>
  <si>
    <t>Prefijo Factura</t>
  </si>
  <si>
    <t>Numero Factura</t>
  </si>
  <si>
    <t>FACTURA</t>
  </si>
  <si>
    <t>LLAVE</t>
  </si>
  <si>
    <t>IPS Fecha factura</t>
  </si>
  <si>
    <t>IPS Fecha radicado</t>
  </si>
  <si>
    <t>IPS Valor Factura</t>
  </si>
  <si>
    <t>IPS Saldo Factura</t>
  </si>
  <si>
    <t>ESTADO CARTERA ANTERIOR</t>
  </si>
  <si>
    <t>POR PAGAR SAP</t>
  </si>
  <si>
    <t>DOC CONTA</t>
  </si>
  <si>
    <t>ESTADO BOX</t>
  </si>
  <si>
    <t>FECHA FACT</t>
  </si>
  <si>
    <t>FECHA RAD</t>
  </si>
  <si>
    <t>FECHA LIQ</t>
  </si>
  <si>
    <t>FECHA DEV</t>
  </si>
  <si>
    <t>DIAS</t>
  </si>
  <si>
    <t>EDAD</t>
  </si>
  <si>
    <t>VALOR BRUTO</t>
  </si>
  <si>
    <t>VALOR RADICAD</t>
  </si>
  <si>
    <t>GLOSA PDTE</t>
  </si>
  <si>
    <t>GLOSA ACEPTADA</t>
  </si>
  <si>
    <t>DEVOLUCION</t>
  </si>
  <si>
    <t>Observacion Devolucion</t>
  </si>
  <si>
    <t>Observacion glosa</t>
  </si>
  <si>
    <t>Valor_Glosa y Devolución</t>
  </si>
  <si>
    <t>TIPIFICACION</t>
  </si>
  <si>
    <t>CONCEPTO GLOSA Y DEVOLUCION</t>
  </si>
  <si>
    <t>TIPIFICACION OBJECION</t>
  </si>
  <si>
    <t>TIPO DE SERVICIO</t>
  </si>
  <si>
    <t>AMBITO</t>
  </si>
  <si>
    <t>Numero Contrato</t>
  </si>
  <si>
    <t>FACTURA CANCELADA</t>
  </si>
  <si>
    <t>FACTURA DEVUELTA</t>
  </si>
  <si>
    <t>FACTURA NO RADICADA</t>
  </si>
  <si>
    <t>VALOR EXTEMPORANEO</t>
  </si>
  <si>
    <t>FACTURA EN PROGRAMACION DE PAGO</t>
  </si>
  <si>
    <t>FACTURA EN PROCESO INTERNO</t>
  </si>
  <si>
    <t>FACTURACION COVID-19</t>
  </si>
  <si>
    <t>VALOR CANCELADO SAP</t>
  </si>
  <si>
    <t>RETENCION</t>
  </si>
  <si>
    <t>DOC COMPENSACION SAP</t>
  </si>
  <si>
    <t>FECHA COMPENSACION SAP</t>
  </si>
  <si>
    <t>OBSE PAGO</t>
  </si>
  <si>
    <t>VALOR TRANFERENCIA</t>
  </si>
  <si>
    <t>EMPRESA SOCIAL DEL ESTADO IMSALUD</t>
  </si>
  <si>
    <t>807004352_FE225924</t>
  </si>
  <si>
    <t>Factura Devuelta</t>
  </si>
  <si>
    <t>Devuelta</t>
  </si>
  <si>
    <t>91-180</t>
  </si>
  <si>
    <t xml:space="preserve">AUT: SE SOSTIENE DEVOLUCIÓN DE FACTURA CON SOPORTES COMPLETOS, FACTURA NO CUENTA CON AUTORIZACIÓN PARA LOS SERVICIOS FACTURADOS, FAVOR COMUNICARSE CON EL ÁREA  ENCARGADA, SOLICITARLA A LA CAP, CORREO ELECTRÓNICO: autorizacionescap@epsdelagente.com.co </t>
  </si>
  <si>
    <t>AUTO. SE DEVUELVE LA FACTURA POR QUE NO ENVIARON AUTO. PARAESTE SERVICIO  ANGELA CAMPAZ</t>
  </si>
  <si>
    <t>AUT: SE SOSTIENE DEVOLUCIÓN DE FACTURA CON SOPORTES COMPLETOS, FACTURA NO CUENTA CON AUTORIZACIÓN PARA LOS SERVICIOS FACTURADOS, FAVOR COMUNICARSE CON EL ÁREA ENCARGADA, SOLICITARLA A LA CAP, CORREO ELECTRÓNICO: autorizacionescap@epsdelagente.com.co</t>
  </si>
  <si>
    <t>AUTORIZACION</t>
  </si>
  <si>
    <t>Urgencias</t>
  </si>
  <si>
    <t>807004352_FE262593</t>
  </si>
  <si>
    <t>AUT: SE SOSTIENE DEVOLUCIÓN DE FACTURA CON SOPORTES COMPLETOS, FACTURA NO CUENTA CON AUTORIZACIÓN PARA LOS SERVICIOS FACTURADOS, FAVOR COMUNICARSE CON EL ÁREA ENCARGADA, SOLICITARLA A LA autorizacionescap@epsdelagente.com.com UNA VEZ SUBSANADA LA DEVOLUCIÓN , LA FACTURA QUEDA SUJETA A AUDITORÍA INTEGRAL</t>
  </si>
  <si>
    <t>Factura devuelta</t>
  </si>
  <si>
    <t>FOR-CSA-018</t>
  </si>
  <si>
    <t>HOJA 1 DE 1</t>
  </si>
  <si>
    <t>RESUMEN DE CARTERA REVISADA POR LA EPS</t>
  </si>
  <si>
    <t>VERSION 2</t>
  </si>
  <si>
    <t>Cant Fact</t>
  </si>
  <si>
    <t>Valor</t>
  </si>
  <si>
    <t xml:space="preserve">VALOR PRESENTADO POR LA ENTIDAD </t>
  </si>
  <si>
    <t>FACTURA YA CANCELADA</t>
  </si>
  <si>
    <t xml:space="preserve">FACTURA DEVUELTA </t>
  </si>
  <si>
    <t>FACTURA NO RADICADA POR LA ENTIDAD</t>
  </si>
  <si>
    <t>FACTURA-GLOSA-DEVOLUCION ACEPTADA POR LA IPS ( $ )</t>
  </si>
  <si>
    <t>FACTURA CERRADA POR EXTEMPORANEIDAD</t>
  </si>
  <si>
    <t>FACTURA GLOSA POR CONCILIAR ($)</t>
  </si>
  <si>
    <t>SUB TOTAL CARTERA SUSTENTADA A LA IPS</t>
  </si>
  <si>
    <t>FACTURACION PENDIENTE PROGRAMACION DE PAGO</t>
  </si>
  <si>
    <t>SUB TOTAL  CARTERA EN PROCESO POR LA EPS</t>
  </si>
  <si>
    <t>FACTURACIÓN COVID</t>
  </si>
  <si>
    <t>SUB TOTAL  FACTURACIÓN COVID</t>
  </si>
  <si>
    <t>TOTAL CARTERA REVISADA</t>
  </si>
  <si>
    <t>Nombre</t>
  </si>
  <si>
    <t>Lizeth Ome G.</t>
  </si>
  <si>
    <t>Cargo</t>
  </si>
  <si>
    <t>Cartera - Cuentas Salud</t>
  </si>
  <si>
    <t>EPS Comfenalco Valle.</t>
  </si>
  <si>
    <t>Nota: Documento válido como soporte de aceptación a el estado de cartera conciliado entre las partes</t>
  </si>
  <si>
    <t>FOR-CSA-004</t>
  </si>
  <si>
    <t>RESUMEN DE CARTERA REVISADA POR LA EPS REPORTADA EN LA CIRCULAR 030</t>
  </si>
  <si>
    <t>VERSION 0</t>
  </si>
  <si>
    <t>A continuacion me permito remitir nuestra respuesta al estado de cartera reportada en la Circular 030</t>
  </si>
  <si>
    <t>GLOSA POR CONCILIAR</t>
  </si>
  <si>
    <t>TOTAL CARTERA REVISADA CIRCULAR 030</t>
  </si>
  <si>
    <t>Nota: Documento válido como soporte de aceptación a el estado de cartera conciliado y reportado en Circular 030</t>
  </si>
  <si>
    <t>Señores : EMPRESA SOCIAL DEL ESTADO IMSALUD</t>
  </si>
  <si>
    <t>NIT: 807004352</t>
  </si>
  <si>
    <t>Santiago de Cali, junio 04 2025</t>
  </si>
  <si>
    <t>A continuacion me permito remitir nuestra respuesta al estado de cartera presentado en la fecha: 01/06/2025</t>
  </si>
  <si>
    <t>Con Corte al dia: 31/05/2025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</si>
</sst>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&quot;$&quot;\ * #,##0_-;\-&quot;$&quot;\ * #,##0_-;_-&quot;$&quot;\ * &quot;-&quot;??_-;_-@_-"/>
    <numFmt numFmtId="165" formatCode="&quot;$&quot;\ #,##0"/>
    <numFmt numFmtId="166" formatCode="_-&quot;€&quot;\ * #,##0_-;\-&quot;€&quot;\ * #,##0_-;_-&quot;€&quot;\ * &quot;-&quot;??_-;_-@_-"/>
    <numFmt numFmtId="167" formatCode="[$-240A]d&quot; de &quot;mmmm&quot; de &quot;yyyy;@"/>
    <numFmt numFmtId="168" formatCode="&quot;$&quot;\ #,##0;[Red]&quot;$&quot;\ #,##0"/>
    <numFmt numFmtId="169" formatCode="[$$-240A]\ #,##0;\-[$$-240A]\ #,##0"/>
    <numFmt numFmtId="170" formatCode="_-* #,##0_-;\-* #,##0_-;_-* &quot;-&quot;??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b/>
      <sz val="8"/>
      <name val="Arial"/>
      <family val="2"/>
    </font>
    <font>
      <sz val="8"/>
      <color theme="1"/>
      <name val="Tahoma"/>
      <family val="2"/>
    </font>
    <font>
      <sz val="8"/>
      <name val="Tahoma"/>
      <family val="2"/>
    </font>
    <font>
      <b/>
      <sz val="8"/>
      <color theme="1"/>
      <name val="Tahoma"/>
      <family val="2"/>
    </font>
    <font>
      <b/>
      <sz val="8"/>
      <name val="Tahoma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9"/>
      <name val="Arial"/>
      <family val="2"/>
    </font>
    <font>
      <b/>
      <sz val="1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13">
    <xf numFmtId="0" fontId="0" fillId="0" borderId="0" xfId="0"/>
    <xf numFmtId="0" fontId="3" fillId="0" borderId="0" xfId="0" applyFont="1"/>
    <xf numFmtId="1" fontId="2" fillId="0" borderId="0" xfId="0" applyNumberFormat="1" applyFont="1" applyAlignment="1">
      <alignment horizontal="center" vertical="center"/>
    </xf>
    <xf numFmtId="43" fontId="2" fillId="2" borderId="0" xfId="1" applyFont="1" applyFill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43" fontId="3" fillId="0" borderId="0" xfId="1" applyFont="1" applyBorder="1" applyAlignment="1">
      <alignment horizontal="center"/>
    </xf>
    <xf numFmtId="43" fontId="2" fillId="0" borderId="0" xfId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 shrinkToFit="1" readingOrder="1"/>
    </xf>
    <xf numFmtId="0" fontId="6" fillId="3" borderId="1" xfId="0" applyFont="1" applyFill="1" applyBorder="1" applyAlignment="1">
      <alignment horizontal="right" vertical="center" wrapText="1" shrinkToFit="1" readingOrder="1"/>
    </xf>
    <xf numFmtId="0" fontId="0" fillId="0" borderId="1" xfId="0" applyBorder="1" applyAlignment="1">
      <alignment horizontal="center"/>
    </xf>
    <xf numFmtId="0" fontId="0" fillId="0" borderId="1" xfId="0" applyBorder="1"/>
    <xf numFmtId="14" fontId="0" fillId="0" borderId="1" xfId="0" applyNumberFormat="1" applyBorder="1" applyAlignment="1">
      <alignment horizontal="center"/>
    </xf>
    <xf numFmtId="43" fontId="0" fillId="0" borderId="1" xfId="1" applyFont="1" applyBorder="1"/>
    <xf numFmtId="1" fontId="4" fillId="0" borderId="0" xfId="0" applyNumberFormat="1" applyFont="1" applyAlignment="1">
      <alignment horizontal="center" vertical="center"/>
    </xf>
    <xf numFmtId="1" fontId="5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4" fontId="7" fillId="0" borderId="0" xfId="0" applyNumberFormat="1" applyFont="1" applyAlignment="1">
      <alignment horizontal="center" vertical="center"/>
    </xf>
    <xf numFmtId="164" fontId="7" fillId="0" borderId="0" xfId="2" applyNumberFormat="1" applyFont="1" applyAlignment="1">
      <alignment horizontal="center" vertical="center"/>
    </xf>
    <xf numFmtId="165" fontId="8" fillId="0" borderId="0" xfId="0" applyNumberFormat="1" applyFont="1" applyAlignment="1">
      <alignment horizontal="center" vertical="center"/>
    </xf>
    <xf numFmtId="165" fontId="7" fillId="0" borderId="0" xfId="0" applyNumberFormat="1" applyFont="1" applyAlignment="1">
      <alignment horizontal="center" vertical="center"/>
    </xf>
    <xf numFmtId="0" fontId="7" fillId="0" borderId="0" xfId="2" applyNumberFormat="1" applyFont="1" applyAlignment="1">
      <alignment horizontal="center" vertical="center"/>
    </xf>
    <xf numFmtId="165" fontId="7" fillId="0" borderId="0" xfId="2" applyNumberFormat="1" applyFont="1" applyAlignment="1">
      <alignment horizontal="center" vertical="center"/>
    </xf>
    <xf numFmtId="165" fontId="7" fillId="0" borderId="0" xfId="0" applyNumberFormat="1" applyFont="1" applyAlignment="1">
      <alignment horizontal="center"/>
    </xf>
    <xf numFmtId="165" fontId="7" fillId="0" borderId="0" xfId="2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14" fontId="9" fillId="0" borderId="2" xfId="0" applyNumberFormat="1" applyFont="1" applyBorder="1" applyAlignment="1">
      <alignment horizontal="center" vertical="center" wrapText="1"/>
    </xf>
    <xf numFmtId="164" fontId="9" fillId="0" borderId="2" xfId="2" applyNumberFormat="1" applyFont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164" fontId="9" fillId="5" borderId="1" xfId="2" applyNumberFormat="1" applyFont="1" applyFill="1" applyBorder="1" applyAlignment="1">
      <alignment horizontal="center" vertical="center" wrapText="1"/>
    </xf>
    <xf numFmtId="0" fontId="9" fillId="5" borderId="1" xfId="2" applyNumberFormat="1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14" fontId="9" fillId="6" borderId="1" xfId="0" applyNumberFormat="1" applyFont="1" applyFill="1" applyBorder="1" applyAlignment="1">
      <alignment horizontal="center" vertical="center" wrapText="1"/>
    </xf>
    <xf numFmtId="164" fontId="9" fillId="6" borderId="1" xfId="2" applyNumberFormat="1" applyFont="1" applyFill="1" applyBorder="1" applyAlignment="1">
      <alignment horizontal="center" vertical="center" wrapText="1"/>
    </xf>
    <xf numFmtId="166" fontId="9" fillId="4" borderId="1" xfId="2" applyNumberFormat="1" applyFont="1" applyFill="1" applyBorder="1" applyAlignment="1">
      <alignment horizontal="center" vertical="center" wrapText="1"/>
    </xf>
    <xf numFmtId="166" fontId="9" fillId="4" borderId="1" xfId="2" applyNumberFormat="1" applyFont="1" applyFill="1" applyBorder="1" applyAlignment="1">
      <alignment horizontal="center" wrapText="1"/>
    </xf>
    <xf numFmtId="0" fontId="9" fillId="7" borderId="1" xfId="0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center"/>
    </xf>
    <xf numFmtId="0" fontId="7" fillId="8" borderId="1" xfId="0" applyFont="1" applyFill="1" applyBorder="1" applyAlignment="1" applyProtection="1">
      <alignment horizontal="center" vertical="center"/>
      <protection locked="0"/>
    </xf>
    <xf numFmtId="14" fontId="7" fillId="8" borderId="1" xfId="0" applyNumberFormat="1" applyFont="1" applyFill="1" applyBorder="1" applyAlignment="1">
      <alignment horizontal="center"/>
    </xf>
    <xf numFmtId="164" fontId="7" fillId="8" borderId="1" xfId="2" applyNumberFormat="1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164" fontId="7" fillId="0" borderId="1" xfId="2" applyNumberFormat="1" applyFont="1" applyBorder="1" applyAlignment="1">
      <alignment horizontal="center"/>
    </xf>
    <xf numFmtId="14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vertical="center"/>
    </xf>
    <xf numFmtId="0" fontId="12" fillId="0" borderId="0" xfId="3" applyFont="1"/>
    <xf numFmtId="0" fontId="12" fillId="0" borderId="3" xfId="3" applyFont="1" applyBorder="1" applyAlignment="1">
      <alignment horizontal="centerContinuous"/>
    </xf>
    <xf numFmtId="0" fontId="12" fillId="0" borderId="4" xfId="3" applyFont="1" applyBorder="1" applyAlignment="1">
      <alignment horizontal="centerContinuous"/>
    </xf>
    <xf numFmtId="0" fontId="13" fillId="0" borderId="3" xfId="3" applyFont="1" applyBorder="1" applyAlignment="1">
      <alignment horizontal="center" vertical="center"/>
    </xf>
    <xf numFmtId="0" fontId="13" fillId="0" borderId="5" xfId="3" applyFont="1" applyBorder="1" applyAlignment="1">
      <alignment horizontal="center" vertical="center"/>
    </xf>
    <xf numFmtId="0" fontId="13" fillId="0" borderId="4" xfId="3" applyFont="1" applyBorder="1" applyAlignment="1">
      <alignment horizontal="center" vertical="center"/>
    </xf>
    <xf numFmtId="0" fontId="13" fillId="0" borderId="6" xfId="3" applyFont="1" applyBorder="1" applyAlignment="1">
      <alignment horizontal="center" vertical="center"/>
    </xf>
    <xf numFmtId="0" fontId="12" fillId="0" borderId="7" xfId="3" applyFont="1" applyBorder="1" applyAlignment="1">
      <alignment horizontal="centerContinuous"/>
    </xf>
    <xf numFmtId="0" fontId="12" fillId="0" borderId="8" xfId="3" applyFont="1" applyBorder="1" applyAlignment="1">
      <alignment horizontal="centerContinuous"/>
    </xf>
    <xf numFmtId="0" fontId="13" fillId="0" borderId="9" xfId="3" applyFont="1" applyBorder="1" applyAlignment="1">
      <alignment horizontal="center" vertical="center"/>
    </xf>
    <xf numFmtId="0" fontId="13" fillId="0" borderId="10" xfId="3" applyFont="1" applyBorder="1" applyAlignment="1">
      <alignment horizontal="center" vertical="center"/>
    </xf>
    <xf numFmtId="0" fontId="13" fillId="0" borderId="11" xfId="3" applyFont="1" applyBorder="1" applyAlignment="1">
      <alignment horizontal="center" vertical="center"/>
    </xf>
    <xf numFmtId="0" fontId="13" fillId="0" borderId="12" xfId="3" applyFont="1" applyBorder="1" applyAlignment="1">
      <alignment horizontal="center" vertical="center"/>
    </xf>
    <xf numFmtId="0" fontId="13" fillId="0" borderId="3" xfId="3" applyFont="1" applyBorder="1" applyAlignment="1">
      <alignment horizontal="centerContinuous" vertical="center"/>
    </xf>
    <xf numFmtId="0" fontId="13" fillId="0" borderId="5" xfId="3" applyFont="1" applyBorder="1" applyAlignment="1">
      <alignment horizontal="centerContinuous" vertical="center"/>
    </xf>
    <xf numFmtId="0" fontId="13" fillId="0" borderId="4" xfId="3" applyFont="1" applyBorder="1" applyAlignment="1">
      <alignment horizontal="centerContinuous" vertical="center"/>
    </xf>
    <xf numFmtId="0" fontId="13" fillId="0" borderId="6" xfId="3" applyFont="1" applyBorder="1" applyAlignment="1">
      <alignment horizontal="centerContinuous" vertical="center"/>
    </xf>
    <xf numFmtId="0" fontId="13" fillId="0" borderId="7" xfId="3" applyFont="1" applyBorder="1" applyAlignment="1">
      <alignment horizontal="centerContinuous" vertical="center"/>
    </xf>
    <xf numFmtId="0" fontId="13" fillId="0" borderId="0" xfId="3" applyFont="1" applyAlignment="1">
      <alignment horizontal="centerContinuous" vertical="center"/>
    </xf>
    <xf numFmtId="0" fontId="13" fillId="0" borderId="13" xfId="3" applyFont="1" applyBorder="1" applyAlignment="1">
      <alignment horizontal="centerContinuous" vertical="center"/>
    </xf>
    <xf numFmtId="0" fontId="12" fillId="0" borderId="9" xfId="3" applyFont="1" applyBorder="1" applyAlignment="1">
      <alignment horizontal="centerContinuous"/>
    </xf>
    <xf numFmtId="0" fontId="12" fillId="0" borderId="11" xfId="3" applyFont="1" applyBorder="1" applyAlignment="1">
      <alignment horizontal="centerContinuous"/>
    </xf>
    <xf numFmtId="0" fontId="13" fillId="0" borderId="9" xfId="3" applyFont="1" applyBorder="1" applyAlignment="1">
      <alignment horizontal="centerContinuous" vertical="center"/>
    </xf>
    <xf numFmtId="0" fontId="13" fillId="0" borderId="10" xfId="3" applyFont="1" applyBorder="1" applyAlignment="1">
      <alignment horizontal="centerContinuous" vertical="center"/>
    </xf>
    <xf numFmtId="0" fontId="13" fillId="0" borderId="11" xfId="3" applyFont="1" applyBorder="1" applyAlignment="1">
      <alignment horizontal="centerContinuous" vertical="center"/>
    </xf>
    <xf numFmtId="0" fontId="13" fillId="0" borderId="12" xfId="3" applyFont="1" applyBorder="1" applyAlignment="1">
      <alignment horizontal="centerContinuous" vertical="center"/>
    </xf>
    <xf numFmtId="0" fontId="12" fillId="0" borderId="7" xfId="3" applyFont="1" applyBorder="1"/>
    <xf numFmtId="0" fontId="12" fillId="0" borderId="8" xfId="3" applyFont="1" applyBorder="1"/>
    <xf numFmtId="0" fontId="13" fillId="0" borderId="0" xfId="3" applyFont="1"/>
    <xf numFmtId="14" fontId="12" fillId="0" borderId="0" xfId="3" applyNumberFormat="1" applyFont="1"/>
    <xf numFmtId="167" fontId="12" fillId="0" borderId="0" xfId="3" applyNumberFormat="1" applyFont="1"/>
    <xf numFmtId="14" fontId="12" fillId="0" borderId="0" xfId="3" applyNumberFormat="1" applyFont="1" applyAlignment="1">
      <alignment horizontal="left"/>
    </xf>
    <xf numFmtId="1" fontId="13" fillId="0" borderId="0" xfId="4" applyNumberFormat="1" applyFont="1" applyAlignment="1">
      <alignment horizontal="center" vertical="center"/>
    </xf>
    <xf numFmtId="165" fontId="13" fillId="0" borderId="0" xfId="3" applyNumberFormat="1" applyFont="1" applyAlignment="1">
      <alignment horizontal="center" vertical="center"/>
    </xf>
    <xf numFmtId="1" fontId="13" fillId="0" borderId="0" xfId="3" applyNumberFormat="1" applyFont="1" applyAlignment="1">
      <alignment horizontal="center"/>
    </xf>
    <xf numFmtId="168" fontId="13" fillId="0" borderId="0" xfId="3" applyNumberFormat="1" applyFont="1" applyAlignment="1">
      <alignment horizontal="right"/>
    </xf>
    <xf numFmtId="1" fontId="12" fillId="0" borderId="0" xfId="3" applyNumberFormat="1" applyFont="1" applyAlignment="1">
      <alignment horizontal="center"/>
    </xf>
    <xf numFmtId="168" fontId="12" fillId="0" borderId="0" xfId="3" applyNumberFormat="1" applyFont="1" applyAlignment="1">
      <alignment horizontal="right"/>
    </xf>
    <xf numFmtId="1" fontId="12" fillId="0" borderId="10" xfId="3" applyNumberFormat="1" applyFont="1" applyBorder="1" applyAlignment="1">
      <alignment horizontal="center"/>
    </xf>
    <xf numFmtId="168" fontId="12" fillId="0" borderId="10" xfId="3" applyNumberFormat="1" applyFont="1" applyBorder="1" applyAlignment="1">
      <alignment horizontal="right"/>
    </xf>
    <xf numFmtId="0" fontId="12" fillId="0" borderId="0" xfId="3" applyFont="1" applyAlignment="1">
      <alignment horizontal="center"/>
    </xf>
    <xf numFmtId="1" fontId="13" fillId="0" borderId="14" xfId="3" applyNumberFormat="1" applyFont="1" applyBorder="1" applyAlignment="1">
      <alignment horizontal="center"/>
    </xf>
    <xf numFmtId="168" fontId="13" fillId="0" borderId="14" xfId="3" applyNumberFormat="1" applyFont="1" applyBorder="1" applyAlignment="1">
      <alignment horizontal="right"/>
    </xf>
    <xf numFmtId="168" fontId="12" fillId="0" borderId="0" xfId="3" applyNumberFormat="1" applyFont="1"/>
    <xf numFmtId="168" fontId="13" fillId="0" borderId="10" xfId="3" applyNumberFormat="1" applyFont="1" applyBorder="1"/>
    <xf numFmtId="168" fontId="12" fillId="0" borderId="10" xfId="3" applyNumberFormat="1" applyFont="1" applyBorder="1"/>
    <xf numFmtId="168" fontId="13" fillId="0" borderId="0" xfId="3" applyNumberFormat="1" applyFont="1"/>
    <xf numFmtId="0" fontId="14" fillId="0" borderId="0" xfId="3" applyFont="1" applyAlignment="1">
      <alignment horizontal="center" vertical="center" wrapText="1"/>
    </xf>
    <xf numFmtId="0" fontId="12" fillId="0" borderId="9" xfId="3" applyFont="1" applyBorder="1"/>
    <xf numFmtId="0" fontId="12" fillId="0" borderId="10" xfId="3" applyFont="1" applyBorder="1"/>
    <xf numFmtId="0" fontId="12" fillId="0" borderId="11" xfId="3" applyFont="1" applyBorder="1"/>
    <xf numFmtId="0" fontId="13" fillId="0" borderId="7" xfId="3" applyFont="1" applyBorder="1" applyAlignment="1">
      <alignment horizontal="center" vertical="center" wrapText="1"/>
    </xf>
    <xf numFmtId="0" fontId="13" fillId="0" borderId="0" xfId="3" applyFont="1" applyAlignment="1">
      <alignment horizontal="center" vertical="center" wrapText="1"/>
    </xf>
    <xf numFmtId="0" fontId="13" fillId="0" borderId="8" xfId="3" applyFont="1" applyBorder="1" applyAlignment="1">
      <alignment horizontal="center" vertical="center" wrapText="1"/>
    </xf>
    <xf numFmtId="0" fontId="12" fillId="8" borderId="0" xfId="3" applyFont="1" applyFill="1"/>
    <xf numFmtId="0" fontId="13" fillId="0" borderId="0" xfId="3" applyFont="1" applyAlignment="1">
      <alignment horizontal="center"/>
    </xf>
    <xf numFmtId="1" fontId="13" fillId="0" borderId="0" xfId="4" applyNumberFormat="1" applyFont="1" applyAlignment="1">
      <alignment horizontal="right"/>
    </xf>
    <xf numFmtId="169" fontId="13" fillId="0" borderId="0" xfId="5" applyNumberFormat="1" applyFont="1" applyAlignment="1">
      <alignment horizontal="right"/>
    </xf>
    <xf numFmtId="1" fontId="12" fillId="0" borderId="0" xfId="4" applyNumberFormat="1" applyFont="1" applyAlignment="1">
      <alignment horizontal="right"/>
    </xf>
    <xf numFmtId="169" fontId="12" fillId="0" borderId="0" xfId="5" applyNumberFormat="1" applyFont="1" applyAlignment="1">
      <alignment horizontal="right"/>
    </xf>
    <xf numFmtId="170" fontId="12" fillId="0" borderId="14" xfId="5" applyNumberFormat="1" applyFont="1" applyBorder="1" applyAlignment="1">
      <alignment horizontal="center"/>
    </xf>
    <xf numFmtId="169" fontId="12" fillId="0" borderId="14" xfId="5" applyNumberFormat="1" applyFont="1" applyBorder="1" applyAlignment="1">
      <alignment horizontal="right"/>
    </xf>
    <xf numFmtId="0" fontId="15" fillId="0" borderId="0" xfId="0" applyFont="1" applyAlignment="1">
      <alignment horizontal="center" vertical="center" wrapText="1"/>
    </xf>
  </cellXfs>
  <cellStyles count="6">
    <cellStyle name="Millares" xfId="1" builtinId="3"/>
    <cellStyle name="Millares 2 2" xfId="5" xr:uid="{5B0A5459-09BA-48F1-BEDB-788A566BDDF2}"/>
    <cellStyle name="Millares 3" xfId="4" xr:uid="{A434D05C-0B8B-4431-B253-6D8947455C56}"/>
    <cellStyle name="Moneda" xfId="2" builtinId="4"/>
    <cellStyle name="Normal" xfId="0" builtinId="0"/>
    <cellStyle name="Normal 2 2" xfId="3" xr:uid="{33A67BDB-5FB9-47EB-88D2-56C719E44A6F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85726</xdr:colOff>
      <xdr:row>0</xdr:row>
      <xdr:rowOff>0</xdr:rowOff>
    </xdr:from>
    <xdr:to>
      <xdr:col>2</xdr:col>
      <xdr:colOff>381000</xdr:colOff>
      <xdr:row>4</xdr:row>
      <xdr:rowOff>133350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aturation sat="200000"/>
                  </a14:imgEffect>
                  <a14:imgEffect>
                    <a14:brightnessContrast bright="20000" contrast="-4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t="24770" b="25879"/>
        <a:stretch/>
      </xdr:blipFill>
      <xdr:spPr>
        <a:xfrm>
          <a:off x="85726" y="0"/>
          <a:ext cx="1990724" cy="7810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706257</xdr:colOff>
      <xdr:row>32</xdr:row>
      <xdr:rowOff>146675</xdr:rowOff>
    </xdr:from>
    <xdr:to>
      <xdr:col>8</xdr:col>
      <xdr:colOff>336140</xdr:colOff>
      <xdr:row>35</xdr:row>
      <xdr:rowOff>163107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E86C04C-5839-44B6-9653-0E88E3AE48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247533">
          <a:off x="5094107" y="5391775"/>
          <a:ext cx="1153883" cy="505382"/>
        </a:xfrm>
        <a:prstGeom prst="rect">
          <a:avLst/>
        </a:prstGeom>
      </xdr:spPr>
    </xdr:pic>
    <xdr:clientData/>
  </xdr:twoCellAnchor>
  <xdr:oneCellAnchor>
    <xdr:from>
      <xdr:col>1</xdr:col>
      <xdr:colOff>52916</xdr:colOff>
      <xdr:row>1</xdr:row>
      <xdr:rowOff>74082</xdr:rowOff>
    </xdr:from>
    <xdr:ext cx="1852084" cy="809096"/>
    <xdr:pic>
      <xdr:nvPicPr>
        <xdr:cNvPr id="3" name="Imagen 2" descr="Nombre de la empresa&#10;&#10;Descripción generada automáticamente con confianza baja">
          <a:extLst>
            <a:ext uri="{FF2B5EF4-FFF2-40B4-BE49-F238E27FC236}">
              <a16:creationId xmlns:a16="http://schemas.microsoft.com/office/drawing/2014/main" id="{BE2B4D03-2D13-4BE6-AFCB-D6FD3A59B2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766" y="150282"/>
          <a:ext cx="1852084" cy="8090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73025</xdr:colOff>
      <xdr:row>1</xdr:row>
      <xdr:rowOff>95250</xdr:rowOff>
    </xdr:from>
    <xdr:ext cx="1491797" cy="766536"/>
    <xdr:pic>
      <xdr:nvPicPr>
        <xdr:cNvPr id="2" name="Imagen 2" descr="Nombre de la empresa&#10;&#10;Descripción generada automáticamente con confianza baja">
          <a:extLst>
            <a:ext uri="{FF2B5EF4-FFF2-40B4-BE49-F238E27FC236}">
              <a16:creationId xmlns:a16="http://schemas.microsoft.com/office/drawing/2014/main" id="{F4EE58F3-F91A-43E8-952D-7DA0E4BC36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4175" y="323850"/>
          <a:ext cx="1491797" cy="7665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5</xdr:col>
      <xdr:colOff>733273</xdr:colOff>
      <xdr:row>25</xdr:row>
      <xdr:rowOff>166309</xdr:rowOff>
    </xdr:from>
    <xdr:to>
      <xdr:col>7</xdr:col>
      <xdr:colOff>284537</xdr:colOff>
      <xdr:row>29</xdr:row>
      <xdr:rowOff>6453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83CA7FC-3A0B-4DBE-BEF3-A50BC41BBE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247533">
          <a:off x="5076673" y="4408109"/>
          <a:ext cx="1151464" cy="50054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onia.herrera\AppData\Local\Temp\Temp1_AIFT09.zip\AIFT0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ircular%20030\sura\Formato%20AIFT09%20%20MESA%201-%2025-%20FEB-2020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nilo\Areas\CxPSalud\CARTERA\GESTORES%20DE%20CARTERA\NEYLA%20LIZETH%20OME\GESTION%20DE%20CARTERAS%202025\3.%20CARTERAS%20PENDIENTES%20JUNIO%202025\3.%20MACRO%20JUNIO%202025.xlsx" TargetMode="External"/><Relationship Id="rId1" Type="http://schemas.openxmlformats.org/officeDocument/2006/relationships/externalLinkPath" Target="/CxPSalud/CARTERA/GESTORES%20DE%20CARTERA/NEYLA%20LIZETH%20OME/GESTION%20DE%20CARTERAS%202025/3.%20CARTERAS%20PENDIENTES%20JUNIO%202025/3.%20MACRO%20JUNIO%20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vo"/>
      <sheetName val="Formato"/>
      <sheetName val="Hoja2"/>
      <sheetName val="Ejemplo"/>
      <sheetName val="Hoja1"/>
      <sheetName val="AIFT09-MESA1-2-2019"/>
    </sheetNames>
    <sheetDataSet>
      <sheetData sheetId="0"/>
      <sheetData sheetId="1"/>
      <sheetData sheetId="2"/>
      <sheetData sheetId="3"/>
      <sheetData sheetId="4">
        <row r="2">
          <cell r="B2" t="str">
            <v>DEPARTAMENTO ADMINISTRATIVO DE SEGURIDAD SOCIAL DE SUCRE</v>
          </cell>
        </row>
        <row r="3">
          <cell r="B3" t="str">
            <v xml:space="preserve">DEPARTAMENTO ADMINISTRATIVO DISTRITAL DE SALUD  - DADIS </v>
          </cell>
        </row>
        <row r="4">
          <cell r="B4" t="str">
            <v>DIRECCIÓN  TERRITORIAL DE SALUD DE CALDAS</v>
          </cell>
        </row>
        <row r="5">
          <cell r="B5" t="str">
            <v>INSTITUTO DEPARTAMENTAL DE SALUD DE NARIÑO</v>
          </cell>
        </row>
        <row r="6">
          <cell r="B6" t="str">
            <v>INSTITUTO DEPARTAMENTAL DE SALUD DE NORTE DE SANTANDER</v>
          </cell>
        </row>
        <row r="7">
          <cell r="B7" t="str">
            <v>INSTITUTO DEPARTAMENTAL DE SALUD DEL CAQUETÁ</v>
          </cell>
        </row>
        <row r="8">
          <cell r="B8" t="str">
            <v>SECRETARÍA  DE SALUD DEL GUAINÍA</v>
          </cell>
        </row>
        <row r="9">
          <cell r="B9" t="str">
            <v>SECRETARÍA  DEPARTAMENTAL DE SALUD DE LA GUAJIRA</v>
          </cell>
        </row>
        <row r="10">
          <cell r="B10" t="str">
            <v>SECRETARÍA DE DESARROLLO DE LA SALUD DEL MAGDALENA</v>
          </cell>
        </row>
        <row r="11">
          <cell r="B11" t="str">
            <v>SECRETARÍA DE SALUD DE BOYACÁ</v>
          </cell>
        </row>
        <row r="12">
          <cell r="B12" t="str">
            <v>SECRETARÍA DE SALUD DE CUNDINAMARCA</v>
          </cell>
        </row>
        <row r="13">
          <cell r="B13" t="str">
            <v>SECRETARÍA DE SALUD DE SANTANDER</v>
          </cell>
        </row>
        <row r="14">
          <cell r="B14" t="str">
            <v>SECRETARÍA DE SALUD DE VAUPÉS</v>
          </cell>
        </row>
        <row r="15">
          <cell r="B15" t="str">
            <v>SECRETARÍA DE SALUD DEPARTAMENTAL DE BOLÍVAR</v>
          </cell>
        </row>
        <row r="16">
          <cell r="B16" t="str">
            <v>SECRETARÍA DE SALUD DEPARTAMENTAL DE CASANARE</v>
          </cell>
        </row>
        <row r="17">
          <cell r="B17" t="str">
            <v>SECRETARÍA DE SALUD DEPARTAMENTAL DEL HUILA</v>
          </cell>
        </row>
        <row r="18">
          <cell r="B18" t="str">
            <v>SECRETARIA DE SALUD DEPARTAMENTAL DEL VALLE DEL CAUCA</v>
          </cell>
        </row>
        <row r="19">
          <cell r="B19" t="str">
            <v>SECRETARÍA DE SALUD DISTRITAL DE BARRANQUILLA</v>
          </cell>
        </row>
        <row r="20">
          <cell r="B20" t="str">
            <v>SECRETARIA DEPARTAMENTAL DE SALUD  DEL GUAVIARE</v>
          </cell>
        </row>
        <row r="21">
          <cell r="B21" t="str">
            <v>SECRETARÍA DEPARTAMENTAL DE SALUD DE QUINDÍO</v>
          </cell>
        </row>
        <row r="22">
          <cell r="B22" t="str">
            <v>SECRETARIA DEPARTAMENTAL DE SALUD DE RISARALDA</v>
          </cell>
        </row>
        <row r="23">
          <cell r="B23" t="str">
            <v>SECRETARÍA DEPARTAMENTAL DE SALUD DE SAN ANDRÉS</v>
          </cell>
        </row>
        <row r="24">
          <cell r="B24" t="str">
            <v>SECRETARIA DEPARTAMENTAL DE SALUD DE TOLIMA</v>
          </cell>
        </row>
        <row r="25">
          <cell r="B25" t="str">
            <v>SECRETARÍA DEPARTAMENTAL DE SALUD DEL AMAZONAS</v>
          </cell>
        </row>
        <row r="26">
          <cell r="B26" t="str">
            <v>SECRETARÍA DEPARTAMENTAL DE SALUD DEL ATLÁNTICO</v>
          </cell>
        </row>
        <row r="27">
          <cell r="B27" t="str">
            <v>SECRETARÍA DEPARTAMENTAL DE SALUD DEL CAUCA</v>
          </cell>
        </row>
        <row r="28">
          <cell r="B28" t="str">
            <v>SECRETARÍA DEPARTAMENTAL DE SALUD DEL CESAR</v>
          </cell>
        </row>
        <row r="29">
          <cell r="B29" t="str">
            <v>SECRETARÍA DEPARTAMENTAL DE SALUD DEL CHOCÓ</v>
          </cell>
        </row>
        <row r="30">
          <cell r="B30" t="str">
            <v>SECRETARÍA DEPARTAMENTAL DE SALUD DEL PUTUMAYO</v>
          </cell>
        </row>
        <row r="31">
          <cell r="B31" t="str">
            <v>SECRETARÍA DEPARTAMENTAL PARA EL DESARROLLO DE LA SALUD DE CÓRDOBA</v>
          </cell>
        </row>
        <row r="32">
          <cell r="B32" t="str">
            <v>SECRETARÍA DISTRITAL DE SALUD DE BOGOTÁ</v>
          </cell>
        </row>
        <row r="33">
          <cell r="B33" t="str">
            <v>SECRETARÍA DISTRITAL DE SALUD DE SANTA MARTA</v>
          </cell>
        </row>
        <row r="34">
          <cell r="B34" t="str">
            <v>SECRETARÍA SECCIONAL DE SALUD DE VICHADA</v>
          </cell>
        </row>
        <row r="35">
          <cell r="B35" t="str">
            <v>SECRETARÍA SECCIONAL DE SALUD DEL META</v>
          </cell>
        </row>
        <row r="36">
          <cell r="B36" t="str">
            <v>SECRETARÍA SECCIONAL DE SALUD Y PROTECCIÓN SOCIAL DE ANTIOQUIA</v>
          </cell>
        </row>
        <row r="37">
          <cell r="B37" t="str">
            <v>UNIDAD ADMINISTRATIVA ESPECIAL DE SALUD DE ARAUCA</v>
          </cell>
        </row>
      </sheetData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SA 1-2020"/>
      <sheetName val="IPS"/>
      <sheetName val="EPS"/>
    </sheetNames>
    <sheetDataSet>
      <sheetData sheetId="0" refreshError="1">
        <row r="6569">
          <cell r="AV6569" t="str">
            <v>GIRO DIRECTO</v>
          </cell>
        </row>
        <row r="6570">
          <cell r="AV6570" t="str">
            <v>GIRO DE TESORERIA</v>
          </cell>
        </row>
        <row r="6571">
          <cell r="AV6571" t="str">
            <v>CESIÓN DE CREDITO</v>
          </cell>
        </row>
        <row r="6572">
          <cell r="AV6572" t="str">
            <v>COMPRA DE CARTERA</v>
          </cell>
        </row>
      </sheetData>
      <sheetData sheetId="1" refreshError="1">
        <row r="2">
          <cell r="A2" t="str">
            <v>ACOUSTIC SYSTEM SAS</v>
          </cell>
          <cell r="B2">
            <v>805001506</v>
          </cell>
        </row>
        <row r="3">
          <cell r="A3" t="str">
            <v>ALERGOLOGOS DE OCCIDENTE</v>
          </cell>
          <cell r="B3">
            <v>900798538</v>
          </cell>
        </row>
        <row r="4">
          <cell r="A4" t="str">
            <v>ANGEL DIAGNOSTICA SA</v>
          </cell>
          <cell r="B4">
            <v>805013591</v>
          </cell>
        </row>
        <row r="5">
          <cell r="A5" t="str">
            <v>ANGIOGRAFIA DE OCCIDENTE</v>
          </cell>
          <cell r="B5">
            <v>800197601</v>
          </cell>
        </row>
        <row r="6">
          <cell r="A6" t="str">
            <v>ASOCIACION DE PERSONAS CON AUTISMO APA</v>
          </cell>
          <cell r="B6">
            <v>800205977</v>
          </cell>
        </row>
        <row r="7">
          <cell r="A7" t="str">
            <v>AUDIOCOM SAS</v>
          </cell>
          <cell r="B7">
            <v>814003448</v>
          </cell>
        </row>
        <row r="8">
          <cell r="A8" t="str">
            <v>BIOTECNICA SAS</v>
          </cell>
          <cell r="B8">
            <v>811033344</v>
          </cell>
        </row>
        <row r="9">
          <cell r="A9" t="str">
            <v>CAJA DE COMPENSACIÓN FAMILIAR DEL VALLE DEL CAUCA-COMFANDI</v>
          </cell>
          <cell r="B9">
            <v>890303208</v>
          </cell>
        </row>
        <row r="10">
          <cell r="A10" t="str">
            <v>CASA MADRE CANGURO ALFA</v>
          </cell>
          <cell r="B10">
            <v>805025186</v>
          </cell>
        </row>
        <row r="11">
          <cell r="A11" t="str">
            <v>CEDIVAIPS</v>
          </cell>
          <cell r="B11">
            <v>805016046</v>
          </cell>
        </row>
        <row r="12">
          <cell r="A12" t="str">
            <v>CENTRO DE NEUROREHABILITACIÓN APAES SAS</v>
          </cell>
          <cell r="B12">
            <v>900328450</v>
          </cell>
        </row>
        <row r="13">
          <cell r="A13" t="str">
            <v>CENTRO DERMATOLOGICO DE CALI</v>
          </cell>
          <cell r="B13">
            <v>900124603</v>
          </cell>
        </row>
        <row r="14">
          <cell r="A14" t="str">
            <v xml:space="preserve">CENTRO MEDICO IMBANACO DE CALI SA </v>
          </cell>
          <cell r="B14">
            <v>890307200</v>
          </cell>
        </row>
        <row r="15">
          <cell r="A15" t="str">
            <v>CENTRO MEDICO SALUD VITAL EJE CAFETERO SAS</v>
          </cell>
          <cell r="B15">
            <v>900062327</v>
          </cell>
        </row>
        <row r="16">
          <cell r="A16" t="str">
            <v>CENTRO MEDICO SAN MARTIN IPS SA</v>
          </cell>
          <cell r="B16">
            <v>830512726</v>
          </cell>
        </row>
        <row r="17">
          <cell r="A17" t="str">
            <v>CIES NEUROREHABILITACION INTEGRAL S.A.S.</v>
          </cell>
          <cell r="B17">
            <v>900862597</v>
          </cell>
        </row>
        <row r="18">
          <cell r="A18" t="str">
            <v>CINICA SAN FRANCISCO</v>
          </cell>
          <cell r="B18">
            <v>800191916</v>
          </cell>
        </row>
        <row r="19">
          <cell r="A19" t="str">
            <v>CLINICA BLANCA SAS</v>
          </cell>
          <cell r="B19">
            <v>900292765</v>
          </cell>
        </row>
        <row r="20">
          <cell r="A20" t="str">
            <v>CLINICA COLSANITAS S.A</v>
          </cell>
          <cell r="B20">
            <v>800149384</v>
          </cell>
        </row>
        <row r="21">
          <cell r="A21" t="str">
            <v>CLINICA DE OCCIDENTE SA</v>
          </cell>
          <cell r="B21">
            <v>890300513</v>
          </cell>
        </row>
        <row r="22">
          <cell r="A22" t="str">
            <v>CLINICA DEL RIO S.A.</v>
          </cell>
          <cell r="B22">
            <v>900249053</v>
          </cell>
        </row>
        <row r="23">
          <cell r="A23" t="str">
            <v>CLINICA OFTALMOLOGICA DE CALI</v>
          </cell>
          <cell r="B23">
            <v>890320032</v>
          </cell>
        </row>
        <row r="24">
          <cell r="A24" t="str">
            <v>CLINICA DE REHABILITACION DEL VALLE S.A</v>
          </cell>
          <cell r="B24">
            <v>821000191</v>
          </cell>
        </row>
        <row r="25">
          <cell r="A25" t="str">
            <v xml:space="preserve">CLINICA DESA SAS </v>
          </cell>
          <cell r="B25">
            <v>900771349</v>
          </cell>
        </row>
        <row r="26">
          <cell r="A26" t="str">
            <v xml:space="preserve">CLINICA FARALLONES S.A </v>
          </cell>
          <cell r="B26">
            <v>800212422</v>
          </cell>
        </row>
        <row r="27">
          <cell r="A27" t="str">
            <v>CLINICA MED</v>
          </cell>
          <cell r="B27">
            <v>900237579</v>
          </cell>
        </row>
        <row r="28">
          <cell r="A28" t="str">
            <v>CLINICA NUEVA DE CALI SAS</v>
          </cell>
          <cell r="B28">
            <v>901158187</v>
          </cell>
        </row>
        <row r="29">
          <cell r="A29" t="str">
            <v>CLINICA NUEVA RAFAEL URIBE URIBE</v>
          </cell>
          <cell r="B29">
            <v>900891513</v>
          </cell>
        </row>
        <row r="30">
          <cell r="A30" t="str">
            <v>CLINICA OFTALMOLOGICA DE CARTAGO SAS</v>
          </cell>
          <cell r="B30">
            <v>900247710</v>
          </cell>
        </row>
        <row r="31">
          <cell r="A31" t="str">
            <v>CLINICA ORIENTE SAS</v>
          </cell>
          <cell r="B31">
            <v>800194671</v>
          </cell>
        </row>
        <row r="32">
          <cell r="A32" t="str">
            <v xml:space="preserve">CLINICA PALMA REAL </v>
          </cell>
          <cell r="B32">
            <v>900699086</v>
          </cell>
        </row>
        <row r="33">
          <cell r="A33" t="str">
            <v>CLINICA PALMIRA S A</v>
          </cell>
          <cell r="B33">
            <v>891300047</v>
          </cell>
        </row>
        <row r="34">
          <cell r="A34" t="str">
            <v xml:space="preserve">CLINICA SAN FERNANDO </v>
          </cell>
          <cell r="B34">
            <v>890300516</v>
          </cell>
        </row>
        <row r="35">
          <cell r="A35" t="str">
            <v>CLINICA SU VIDA SAS</v>
          </cell>
          <cell r="B35">
            <v>900110074</v>
          </cell>
        </row>
        <row r="36">
          <cell r="A36" t="str">
            <v xml:space="preserve">CLINICA UCI DEL RIO </v>
          </cell>
          <cell r="B36">
            <v>900249053</v>
          </cell>
        </row>
        <row r="37">
          <cell r="A37" t="str">
            <v>CLINICA VERSALLES SA</v>
          </cell>
          <cell r="B37">
            <v>800048954</v>
          </cell>
        </row>
        <row r="38">
          <cell r="A38" t="str">
            <v>CLINICAS ODONTOLOGICAS COODONTOLOGOS</v>
          </cell>
          <cell r="B38">
            <v>830118704</v>
          </cell>
        </row>
        <row r="39">
          <cell r="A39" t="str">
            <v>DIALYSER SAS</v>
          </cell>
          <cell r="B39">
            <v>900231793</v>
          </cell>
        </row>
        <row r="40">
          <cell r="A40" t="str">
            <v>DIME CLINICA NEUROCARDIOVASCULAR</v>
          </cell>
          <cell r="B40">
            <v>800024390</v>
          </cell>
        </row>
        <row r="41">
          <cell r="A41" t="str">
            <v>EDUARDO BOLAÑOS IPS SAS</v>
          </cell>
          <cell r="B41">
            <v>900279643</v>
          </cell>
        </row>
        <row r="42">
          <cell r="A42" t="str">
            <v>ESTETICA Y TERAPIAS TEQUENDAMA S.A.S</v>
          </cell>
          <cell r="B42" t="str">
            <v>900.506.087</v>
          </cell>
        </row>
        <row r="43">
          <cell r="A43" t="str">
            <v>FABILU LTDA</v>
          </cell>
          <cell r="B43">
            <v>900242742</v>
          </cell>
        </row>
        <row r="44">
          <cell r="A44" t="str">
            <v>FABISALUD IPS SAS (CRISTO REY)</v>
          </cell>
          <cell r="B44">
            <v>900951033</v>
          </cell>
        </row>
        <row r="45">
          <cell r="A45" t="str">
            <v>FUNCANCER</v>
          </cell>
          <cell r="B45">
            <v>800006313</v>
          </cell>
        </row>
        <row r="46">
          <cell r="A46" t="str">
            <v>FUNDACION CENTRO DE RENACIMIENTO A LA VIDA YOLIMA</v>
          </cell>
          <cell r="B46">
            <v>900193249</v>
          </cell>
        </row>
        <row r="47">
          <cell r="A47" t="str">
            <v>FUNDACION CENTRO TERAPEUTICO IMPRONTA IPS</v>
          </cell>
          <cell r="B47">
            <v>900076101</v>
          </cell>
        </row>
        <row r="48">
          <cell r="A48" t="str">
            <v>FUNDACION CLINICA INFANTIL CLUB NOEL</v>
          </cell>
          <cell r="B48">
            <v>890399020</v>
          </cell>
        </row>
        <row r="49">
          <cell r="A49" t="str">
            <v>FUNDACIÓN DE PROTECCIÓN INFANTIL ROTARIA - IPS OÍMOS</v>
          </cell>
          <cell r="B49">
            <v>891380048</v>
          </cell>
        </row>
        <row r="50">
          <cell r="A50" t="str">
            <v>FUNDACIÓN HOSPITAL SAN JOSE DE BUGA</v>
          </cell>
          <cell r="B50">
            <v>891380054</v>
          </cell>
        </row>
        <row r="51">
          <cell r="A51" t="str">
            <v>FUNDACION ONG MISION POR COLOMBIA</v>
          </cell>
          <cell r="B51">
            <v>821002555</v>
          </cell>
        </row>
        <row r="52">
          <cell r="A52" t="str">
            <v>FUNDACION PARA LA PROMOCION DE LA SALUD Y PREVENCION DE LA ENFERMEDAD RENAL "PREVRENAL"</v>
          </cell>
          <cell r="B52">
            <v>805031507</v>
          </cell>
        </row>
        <row r="53">
          <cell r="A53" t="str">
            <v>FUNDACION SALUVITE</v>
          </cell>
          <cell r="B53">
            <v>805013881</v>
          </cell>
        </row>
        <row r="54">
          <cell r="A54" t="str">
            <v>FUNDACION UNION PARA EL CONTROL DEL CANCER</v>
          </cell>
          <cell r="B54">
            <v>805007737</v>
          </cell>
        </row>
        <row r="55">
          <cell r="A55" t="str">
            <v>FUNDACION YOLIMA</v>
          </cell>
          <cell r="B55">
            <v>900193249</v>
          </cell>
        </row>
        <row r="56">
          <cell r="A56" t="str">
            <v>FUNDACION VALLE DEL LILI</v>
          </cell>
          <cell r="B56">
            <v>890324177</v>
          </cell>
        </row>
        <row r="57">
          <cell r="A57" t="str">
            <v>GAMAGRAFIAS DEL VALLE</v>
          </cell>
          <cell r="B57">
            <v>805022359</v>
          </cell>
        </row>
        <row r="58">
          <cell r="A58" t="str">
            <v>GAMANUCLEAR</v>
          </cell>
          <cell r="B58">
            <v>805017681</v>
          </cell>
        </row>
        <row r="59">
          <cell r="A59" t="str">
            <v>GAR LTDA</v>
          </cell>
          <cell r="B59">
            <v>805001115</v>
          </cell>
        </row>
        <row r="60">
          <cell r="A60" t="str">
            <v>GENOMICS</v>
          </cell>
          <cell r="B60">
            <v>900023605</v>
          </cell>
        </row>
        <row r="61">
          <cell r="A61" t="str">
            <v>GRUPO MEDICO ESPECIALIZADO AIREC Ltda.</v>
          </cell>
          <cell r="B61">
            <v>800075729</v>
          </cell>
        </row>
        <row r="62">
          <cell r="A62" t="str">
            <v>HOSPITAL BENJAMIN BARNEY GASCA</v>
          </cell>
          <cell r="B62">
            <v>891380055</v>
          </cell>
        </row>
        <row r="63">
          <cell r="A63" t="str">
            <v>HOSPITAL DEL ROSARIO DE GINEBRA</v>
          </cell>
          <cell r="B63">
            <v>891380070</v>
          </cell>
        </row>
        <row r="64">
          <cell r="A64" t="str">
            <v>HOSPITAL DEPARTAMENTAL CENTENARIO DE SEVILLA VALLE</v>
          </cell>
          <cell r="B64">
            <v>821003143</v>
          </cell>
        </row>
        <row r="65">
          <cell r="A65" t="str">
            <v xml:space="preserve">HOSPITAL DEPARTAMENTAL PSIQUIATRICO UNIVERSITARIO DEL VALLE </v>
          </cell>
          <cell r="B65">
            <v>890304155</v>
          </cell>
        </row>
        <row r="66">
          <cell r="A66" t="str">
            <v>HOSPITAL DEPARTAMENTAL SAN ANTONIO</v>
          </cell>
          <cell r="B66">
            <v>891900343</v>
          </cell>
        </row>
        <row r="67">
          <cell r="A67" t="str">
            <v>HOSPITAL DEPARTAMENTAL SAN ANTONIO DE PITALITO</v>
          </cell>
          <cell r="B67">
            <v>891180134</v>
          </cell>
        </row>
        <row r="68">
          <cell r="A68" t="str">
            <v>HOSPITAL DEPARTAMENTAL SAN RAFAEL - ZARZAL</v>
          </cell>
          <cell r="B68">
            <v>891900441</v>
          </cell>
        </row>
        <row r="69">
          <cell r="A69" t="str">
            <v xml:space="preserve">HOSPITAL DEPARTAMENTAL TOMAS URIBE URIBE </v>
          </cell>
          <cell r="B69">
            <v>891901158</v>
          </cell>
        </row>
        <row r="70">
          <cell r="A70" t="str">
            <v>HOSPITAL DIVINO NIÑO</v>
          </cell>
          <cell r="B70">
            <v>815001140</v>
          </cell>
        </row>
        <row r="71">
          <cell r="A71" t="str">
            <v>HOSPITAL DPTAL MARIO CORREA RENGIFO</v>
          </cell>
          <cell r="B71">
            <v>890399047</v>
          </cell>
        </row>
        <row r="72">
          <cell r="A72" t="str">
            <v>HOSPITAL FRANCINETH SANCHEZ HURTADO</v>
          </cell>
          <cell r="B72">
            <v>890307040</v>
          </cell>
        </row>
        <row r="73">
          <cell r="A73" t="str">
            <v>HOSPITAL FRANCISCO DE PAULA SANTANDER</v>
          </cell>
          <cell r="B73">
            <v>891500084</v>
          </cell>
        </row>
        <row r="74">
          <cell r="A74" t="str">
            <v>HOSPITAL GERIATRICO SAN MIGUEL</v>
          </cell>
          <cell r="B74">
            <v>890303448</v>
          </cell>
        </row>
        <row r="75">
          <cell r="A75" t="str">
            <v>HOSPITAL GONZALO CONTRERAS ESE LA UNION VALLE</v>
          </cell>
          <cell r="B75">
            <v>891900367</v>
          </cell>
        </row>
        <row r="76">
          <cell r="A76" t="str">
            <v>HOSPITAL INFANTIL LOS ANGELES</v>
          </cell>
          <cell r="B76">
            <v>891200240</v>
          </cell>
        </row>
        <row r="77">
          <cell r="A77" t="str">
            <v>HOSPITAL ISAIAS DUARTE CANCINO</v>
          </cell>
          <cell r="B77">
            <v>805028530</v>
          </cell>
        </row>
        <row r="78">
          <cell r="A78" t="str">
            <v>HOSPITAL KENNEDY  ESE</v>
          </cell>
          <cell r="B78">
            <v>891900732</v>
          </cell>
        </row>
        <row r="79">
          <cell r="A79" t="str">
            <v xml:space="preserve">HOSPITAL LA BUENA ESPERANZA DE YUMBO </v>
          </cell>
          <cell r="B79">
            <v>800030924</v>
          </cell>
        </row>
        <row r="80">
          <cell r="A80" t="str">
            <v>LABORATORIO CLINICO ACACIAS IPS SAS</v>
          </cell>
          <cell r="B80">
            <v>900434749</v>
          </cell>
        </row>
        <row r="81">
          <cell r="A81" t="str">
            <v xml:space="preserve">HOSPITAL LOCAL DE CANDELARIA VALLE </v>
          </cell>
          <cell r="B81">
            <v>891380184</v>
          </cell>
        </row>
        <row r="82">
          <cell r="A82" t="str">
            <v>HOSPITAL LOCAL DE OBANDO E.S.E</v>
          </cell>
          <cell r="B82">
            <v>891901041</v>
          </cell>
        </row>
        <row r="83">
          <cell r="A83" t="str">
            <v>HOSPITAL LOCAL JOSE RUFINO VIVAS</v>
          </cell>
          <cell r="B83">
            <v>890305496</v>
          </cell>
        </row>
        <row r="84">
          <cell r="A84" t="str">
            <v>HOSPITAL LOCAL PEDRO SAENZ DIAZ</v>
          </cell>
          <cell r="B84">
            <v>891902036</v>
          </cell>
        </row>
        <row r="85">
          <cell r="A85" t="str">
            <v xml:space="preserve">HOSPITAL LOCAL SANTA CRUZ </v>
          </cell>
          <cell r="B85">
            <v>891901123</v>
          </cell>
        </row>
        <row r="86">
          <cell r="A86" t="str">
            <v>HOSPITAL LOCAL YOTOCO</v>
          </cell>
          <cell r="B86">
            <v>890309115</v>
          </cell>
        </row>
        <row r="87">
          <cell r="A87" t="str">
            <v>HOSPITAL LUIS A BLANQUE DE LA PLATA</v>
          </cell>
          <cell r="B87">
            <v>835000972</v>
          </cell>
        </row>
        <row r="88">
          <cell r="A88" t="str">
            <v>HOSPITAL NUESTRA SEÑORA DE LOS SANTOS E.S.E.</v>
          </cell>
          <cell r="B88">
            <v>891900481</v>
          </cell>
        </row>
        <row r="89">
          <cell r="A89" t="str">
            <v>HOSPITAL PILOTO DE JAMUNDI</v>
          </cell>
          <cell r="B89">
            <v>890306950</v>
          </cell>
        </row>
        <row r="90">
          <cell r="A90" t="str">
            <v>HOSPITAL PIO XII ESE</v>
          </cell>
          <cell r="B90">
            <v>891901101</v>
          </cell>
        </row>
        <row r="91">
          <cell r="A91" t="str">
            <v>HOSPITAL RAUL OREJUELA BUENO</v>
          </cell>
          <cell r="B91">
            <v>815000316</v>
          </cell>
        </row>
        <row r="92">
          <cell r="A92" t="str">
            <v>HOSPITAL RUBÉN CRUZ VÉLEZ</v>
          </cell>
          <cell r="B92">
            <v>821000831</v>
          </cell>
        </row>
        <row r="93">
          <cell r="A93" t="str">
            <v>HOSPITAL SAGRADA FAMILIA</v>
          </cell>
          <cell r="B93">
            <v>891900361</v>
          </cell>
        </row>
        <row r="94">
          <cell r="A94" t="str">
            <v>HOSPITAL SAN AGUSTIN DE PUERTO MERIZALDE</v>
          </cell>
          <cell r="B94">
            <v>800155000</v>
          </cell>
        </row>
        <row r="95">
          <cell r="A95" t="str">
            <v>HOSPITAL SAN BERNABE ESE</v>
          </cell>
          <cell r="B95">
            <v>891900650</v>
          </cell>
        </row>
        <row r="96">
          <cell r="A96" t="str">
            <v>HOSPITAL SAN JORGE</v>
          </cell>
          <cell r="B96">
            <v>890312380</v>
          </cell>
        </row>
        <row r="97">
          <cell r="A97" t="str">
            <v>HOSPITAL SAN JOSE E.S.E. DE RESTREPO VALLE</v>
          </cell>
          <cell r="B97">
            <v>891901745</v>
          </cell>
        </row>
        <row r="98">
          <cell r="A98" t="str">
            <v>HOSPITAL SAN JUAN DE DIOS CALI</v>
          </cell>
          <cell r="B98">
            <v>890303841</v>
          </cell>
        </row>
        <row r="99">
          <cell r="A99" t="str">
            <v xml:space="preserve">HOSPITAL SAN NICOLAS DE VERSALLES </v>
          </cell>
          <cell r="B99">
            <v>891901061</v>
          </cell>
        </row>
        <row r="100">
          <cell r="A100" t="str">
            <v>HOSPITAL SAN RAFAEL  DEL AGUILA</v>
          </cell>
          <cell r="B100">
            <v>891901082</v>
          </cell>
        </row>
        <row r="101">
          <cell r="A101" t="str">
            <v>HOSPITAL SAN RAFAEL EL CERRITO VALLE</v>
          </cell>
          <cell r="B101">
            <v>891380103</v>
          </cell>
        </row>
        <row r="102">
          <cell r="A102" t="str">
            <v>HOSPITAL SAN ROQUE</v>
          </cell>
          <cell r="B102">
            <v>891301121</v>
          </cell>
        </row>
        <row r="103">
          <cell r="A103" t="str">
            <v>HOSPITAL SAN ROQUE DE GUACARI</v>
          </cell>
          <cell r="B103">
            <v>891380046</v>
          </cell>
        </row>
        <row r="104">
          <cell r="A104" t="str">
            <v>HOSPITAL SAN VICENTE DE PAUL</v>
          </cell>
          <cell r="B104">
            <v>891900438</v>
          </cell>
        </row>
        <row r="105">
          <cell r="A105" t="str">
            <v>HOSPITAL SAN VICENTE FERRER ESE</v>
          </cell>
          <cell r="B105">
            <v>891900390</v>
          </cell>
        </row>
        <row r="106">
          <cell r="A106" t="str">
            <v>HOSPITAL SANTA ANA - BOLIVAR VALLE</v>
          </cell>
          <cell r="B106">
            <v>891900414</v>
          </cell>
        </row>
        <row r="107">
          <cell r="A107" t="str">
            <v>HOSPITAL SANTA ANA DE LOS CABALLEROS  ANSERMANUEVO</v>
          </cell>
          <cell r="B107">
            <v>891900446</v>
          </cell>
        </row>
        <row r="108">
          <cell r="A108" t="str">
            <v>HOSPITAL SANTA CATALINA</v>
          </cell>
          <cell r="B108">
            <v>891900887</v>
          </cell>
        </row>
        <row r="109">
          <cell r="A109" t="str">
            <v>HOSPITAL SANTA LUCIA</v>
          </cell>
          <cell r="B109">
            <v>891901296</v>
          </cell>
        </row>
        <row r="110">
          <cell r="A110" t="str">
            <v>HOSPITAL SANTA MARGARITA</v>
          </cell>
          <cell r="B110">
            <v>800160400</v>
          </cell>
        </row>
        <row r="111">
          <cell r="A111" t="str">
            <v>HOSPITAL SANTANDER</v>
          </cell>
          <cell r="B111">
            <v>891900356</v>
          </cell>
        </row>
        <row r="112">
          <cell r="A112" t="str">
            <v>HOSPITAL ULPIANO TASCON QUINTERO</v>
          </cell>
          <cell r="B112">
            <v>891301447</v>
          </cell>
        </row>
        <row r="113">
          <cell r="A113" t="str">
            <v>HOSPITAL UNIVERSITARIO DEL VALLE EVARISTO GARCIA</v>
          </cell>
          <cell r="B113">
            <v>890303461</v>
          </cell>
        </row>
        <row r="114">
          <cell r="A114" t="str">
            <v>ICOMSALUD IPS</v>
          </cell>
          <cell r="B114">
            <v>900324452</v>
          </cell>
        </row>
        <row r="115">
          <cell r="A115" t="str">
            <v>CLINICA NUESTRA SEÑORA DE LOS REMEDIOS</v>
          </cell>
          <cell r="B115">
            <v>890301430</v>
          </cell>
        </row>
        <row r="116">
          <cell r="A116" t="str">
            <v>INSTITUTO PARA NIÑOS CIEGOS Y SORDOS DEL VALLE DEL CAUCA</v>
          </cell>
          <cell r="B116">
            <v>890303395</v>
          </cell>
        </row>
        <row r="117">
          <cell r="A117" t="str">
            <v>INTEGRAL SOLUTION SD SAS</v>
          </cell>
          <cell r="B117">
            <v>900348830</v>
          </cell>
        </row>
        <row r="118">
          <cell r="A118" t="str">
            <v>IPS CLINICA SALUD FLORIDA SA</v>
          </cell>
          <cell r="B118">
            <v>815000253</v>
          </cell>
        </row>
        <row r="119">
          <cell r="A119" t="str">
            <v>IPS FISIOCENTER CENTRO DE SALUD INTEGRAL SAS</v>
          </cell>
          <cell r="B119">
            <v>900470508</v>
          </cell>
        </row>
        <row r="120">
          <cell r="A120" t="str">
            <v>IPS HYL SALUD SAS</v>
          </cell>
          <cell r="B120">
            <v>900698537</v>
          </cell>
        </row>
        <row r="121">
          <cell r="A121" t="str">
            <v>IPS MUNICIPAL DE CARTAGO</v>
          </cell>
          <cell r="B121">
            <v>836000386</v>
          </cell>
        </row>
        <row r="122">
          <cell r="A122" t="str">
            <v xml:space="preserve">IPS I MALLAMAS </v>
          </cell>
          <cell r="B122">
            <v>837000084</v>
          </cell>
        </row>
        <row r="123">
          <cell r="A123" t="str">
            <v>MEDICARTE S.A</v>
          </cell>
          <cell r="B123">
            <v>900219866</v>
          </cell>
        </row>
        <row r="124">
          <cell r="A124" t="str">
            <v>MEDICINA INTEGRAL EN CASA SAS</v>
          </cell>
          <cell r="B124">
            <v>900169638</v>
          </cell>
        </row>
        <row r="125">
          <cell r="A125" t="str">
            <v>MEDIVALLE SF SAS</v>
          </cell>
          <cell r="B125">
            <v>900517932</v>
          </cell>
        </row>
        <row r="126">
          <cell r="A126" t="str">
            <v>MG MEDICAL GROUP SAS</v>
          </cell>
          <cell r="B126">
            <v>900088052</v>
          </cell>
        </row>
        <row r="127">
          <cell r="A127" t="str">
            <v>MESSER COLOMBIA SA</v>
          </cell>
          <cell r="B127">
            <v>860005114</v>
          </cell>
        </row>
        <row r="128">
          <cell r="A128" t="str">
            <v xml:space="preserve">NEFROLOGOS LTDA </v>
          </cell>
          <cell r="B128">
            <v>800217053</v>
          </cell>
        </row>
        <row r="129">
          <cell r="A129" t="str">
            <v>NEUROFIC LTDA</v>
          </cell>
          <cell r="B129">
            <v>800186901</v>
          </cell>
        </row>
        <row r="130">
          <cell r="A130" t="str">
            <v>OCCIDENTAL DE INVERSIONES MEDICO QUIRURGICAS "CLINICA SIGMA"</v>
          </cell>
          <cell r="B130">
            <v>805026250</v>
          </cell>
        </row>
        <row r="131">
          <cell r="A131" t="str">
            <v xml:space="preserve">OFFIMEDICAS S.A </v>
          </cell>
          <cell r="B131">
            <v>900098550</v>
          </cell>
        </row>
        <row r="132">
          <cell r="A132" t="str">
            <v>ONCOLOGOS ASOCIADOS DE IMBANACO S.A.</v>
          </cell>
          <cell r="B132">
            <v>805003605</v>
          </cell>
        </row>
        <row r="133">
          <cell r="A133" t="str">
            <v xml:space="preserve">ONCOLOGOS DE OCCIDENTE </v>
          </cell>
          <cell r="B133">
            <v>801000713</v>
          </cell>
        </row>
        <row r="134">
          <cell r="A134" t="str">
            <v>PROFAMILIA</v>
          </cell>
          <cell r="B134">
            <v>860013779</v>
          </cell>
        </row>
        <row r="135">
          <cell r="A135" t="str">
            <v>PROGRAMAS INTEGRALES EN SALUD S.A.S.</v>
          </cell>
          <cell r="B135">
            <v>805023021</v>
          </cell>
        </row>
        <row r="136">
          <cell r="A136" t="str">
            <v>PROVIDA FARMACEUTICA S.A.S</v>
          </cell>
          <cell r="B136">
            <v>900550254</v>
          </cell>
        </row>
        <row r="137">
          <cell r="A137" t="str">
            <v>PSICO SALUD Y TRANSFORMACION S.A.S.</v>
          </cell>
          <cell r="B137">
            <v>900235279</v>
          </cell>
        </row>
        <row r="138">
          <cell r="A138" t="str">
            <v>RECUPERAR IPS</v>
          </cell>
          <cell r="B138">
            <v>805026771</v>
          </cell>
        </row>
        <row r="139">
          <cell r="A139" t="str">
            <v>RED DE SALUD DEL CENTRO E.S.E</v>
          </cell>
          <cell r="B139">
            <v>805027261</v>
          </cell>
        </row>
        <row r="140">
          <cell r="A140" t="str">
            <v>RED DE SALUD DEL NORTE E.S.E</v>
          </cell>
          <cell r="B140">
            <v>805027287</v>
          </cell>
        </row>
        <row r="141">
          <cell r="A141" t="str">
            <v>RED DE SALUD DEL ORIENTE EMPRESA SO CIAL DES ESTADO</v>
          </cell>
          <cell r="B141">
            <v>805027337</v>
          </cell>
        </row>
        <row r="142">
          <cell r="A142" t="str">
            <v>RED DE SALUD LADERA E.S.E</v>
          </cell>
          <cell r="B142">
            <v>805027289</v>
          </cell>
        </row>
        <row r="143">
          <cell r="A143" t="str">
            <v xml:space="preserve">RED DE SALUD SURORIENTE </v>
          </cell>
          <cell r="B143">
            <v>805027338</v>
          </cell>
        </row>
        <row r="144">
          <cell r="A144" t="str">
            <v xml:space="preserve">REDESIMAT CLINICA DE FRACTURAS SAS </v>
          </cell>
          <cell r="B144">
            <v>900570697</v>
          </cell>
        </row>
        <row r="145">
          <cell r="A145" t="str">
            <v>REHABILITACION FISICA INTEGRAL IPS EU</v>
          </cell>
          <cell r="B145">
            <v>900045689</v>
          </cell>
        </row>
        <row r="146">
          <cell r="A146" t="str">
            <v>RTS SAS</v>
          </cell>
          <cell r="B146">
            <v>805011262</v>
          </cell>
        </row>
        <row r="147">
          <cell r="A147" t="str">
            <v>RUIZ TENORIO Y CIA  S EN C.S</v>
          </cell>
          <cell r="B147">
            <v>800139305</v>
          </cell>
        </row>
        <row r="148">
          <cell r="A148" t="str">
            <v>SANACION A TU ALCANCE SAS</v>
          </cell>
          <cell r="B148">
            <v>900512688</v>
          </cell>
        </row>
        <row r="149">
          <cell r="A149" t="str">
            <v>SOCIEDAD NSDR S.A.S - CLINICANUESTRA</v>
          </cell>
          <cell r="B149">
            <v>805023423</v>
          </cell>
        </row>
        <row r="150">
          <cell r="A150" t="str">
            <v>SINERGIA GLOBAL EN SALUD</v>
          </cell>
          <cell r="B150">
            <v>900363673</v>
          </cell>
        </row>
        <row r="151">
          <cell r="A151" t="str">
            <v>SU IPS SAS</v>
          </cell>
          <cell r="B151">
            <v>805013193</v>
          </cell>
        </row>
        <row r="152">
          <cell r="A152" t="str">
            <v>SURGIR LTDA</v>
          </cell>
          <cell r="B152">
            <v>800170915</v>
          </cell>
        </row>
        <row r="153">
          <cell r="A153" t="str">
            <v>VILLA SALUD IPS SAS</v>
          </cell>
          <cell r="B153">
            <v>900916542</v>
          </cell>
        </row>
        <row r="154">
          <cell r="A154" t="str">
            <v>UCI VALLE S.A.S</v>
          </cell>
          <cell r="B154">
            <v>900653672</v>
          </cell>
        </row>
        <row r="155">
          <cell r="A155" t="str">
            <v xml:space="preserve">UNIDAD QUIRURGICA RAMON YCAJAL LTDA </v>
          </cell>
          <cell r="B155">
            <v>800193618</v>
          </cell>
        </row>
        <row r="156">
          <cell r="A156" t="str">
            <v>UNIDAD RESPIRATORIA RESPIRAR</v>
          </cell>
          <cell r="B156">
            <v>830515000</v>
          </cell>
        </row>
        <row r="157">
          <cell r="A157">
            <v>0</v>
          </cell>
          <cell r="B157">
            <v>0</v>
          </cell>
        </row>
      </sheetData>
      <sheetData sheetId="2" refreshError="1">
        <row r="1">
          <cell r="J1">
            <v>1</v>
          </cell>
        </row>
        <row r="2">
          <cell r="A2" t="str">
            <v>ALIANSALUD EPS</v>
          </cell>
          <cell r="B2">
            <v>830113831</v>
          </cell>
          <cell r="J2">
            <v>2</v>
          </cell>
        </row>
        <row r="3">
          <cell r="A3" t="str">
            <v>ASMET SALUD EPS</v>
          </cell>
          <cell r="B3">
            <v>817000248</v>
          </cell>
          <cell r="J3">
            <v>3</v>
          </cell>
        </row>
        <row r="4">
          <cell r="A4" t="str">
            <v>ASOCIACION INDIGENA DEL CAUCA - AIC</v>
          </cell>
          <cell r="B4">
            <v>817001773</v>
          </cell>
          <cell r="J4">
            <v>4</v>
          </cell>
        </row>
        <row r="5">
          <cell r="A5" t="str">
            <v>COMFAMILIAR DE NARIÑO</v>
          </cell>
          <cell r="B5">
            <v>891280008</v>
          </cell>
        </row>
        <row r="6">
          <cell r="A6" t="str">
            <v>COMFENALCO</v>
          </cell>
          <cell r="B6">
            <v>890303093</v>
          </cell>
        </row>
        <row r="7">
          <cell r="A7" t="str">
            <v>COMPARTA EPS-S</v>
          </cell>
          <cell r="B7">
            <v>804002105</v>
          </cell>
        </row>
        <row r="8">
          <cell r="A8" t="str">
            <v>COOMEVA EPS SA</v>
          </cell>
          <cell r="B8">
            <v>805000427</v>
          </cell>
        </row>
        <row r="9">
          <cell r="A9" t="str">
            <v>COOSALUD</v>
          </cell>
          <cell r="B9">
            <v>900226715</v>
          </cell>
        </row>
        <row r="10">
          <cell r="A10" t="str">
            <v>CRUZ BLANCA EPS</v>
          </cell>
          <cell r="B10">
            <v>830009783</v>
          </cell>
        </row>
        <row r="11">
          <cell r="A11" t="str">
            <v>EMSSANAR EPS</v>
          </cell>
          <cell r="B11">
            <v>814000337</v>
          </cell>
        </row>
        <row r="12">
          <cell r="A12" t="str">
            <v>AMBUQ  ASOCIACION BARRIOS UNIDOS DE QUIBDO</v>
          </cell>
          <cell r="B12">
            <v>818000140</v>
          </cell>
        </row>
        <row r="13">
          <cell r="A13" t="str">
            <v>INSTITUTO DEPARTAMENTAL DE SALUD DE NARIÑO</v>
          </cell>
          <cell r="B13">
            <v>891280001</v>
          </cell>
        </row>
        <row r="14">
          <cell r="A14" t="str">
            <v>SECRETARIA DE SALUD GOBERNACION EL META</v>
          </cell>
          <cell r="B14">
            <v>890303461</v>
          </cell>
        </row>
        <row r="15">
          <cell r="A15" t="str">
            <v>COMFAMILIAR DEL HUILA</v>
          </cell>
          <cell r="B15">
            <v>891180008</v>
          </cell>
        </row>
        <row r="16">
          <cell r="A16" t="str">
            <v>EPS SANITAS</v>
          </cell>
          <cell r="B16">
            <v>800251440</v>
          </cell>
        </row>
        <row r="17">
          <cell r="A17" t="str">
            <v>SURA - EPS Y MEDICINA PREPAGADA SURAMERICANA S.A.</v>
          </cell>
          <cell r="B17">
            <v>800088702</v>
          </cell>
        </row>
        <row r="18">
          <cell r="A18" t="str">
            <v>FAMISANAR EPS</v>
          </cell>
          <cell r="B18">
            <v>830000364</v>
          </cell>
        </row>
        <row r="19">
          <cell r="A19" t="str">
            <v>SECRETARIA DE SALUD GOBERNACION DEL VALLE DEL CAUCA</v>
          </cell>
          <cell r="B19">
            <v>890399029</v>
          </cell>
        </row>
        <row r="20">
          <cell r="A20" t="str">
            <v>MALLAMAS EPS-I</v>
          </cell>
          <cell r="B20">
            <v>837000084</v>
          </cell>
        </row>
        <row r="21">
          <cell r="A21" t="str">
            <v>MEDIMAS EPS SAS</v>
          </cell>
          <cell r="B21">
            <v>901097473</v>
          </cell>
        </row>
        <row r="22">
          <cell r="A22" t="str">
            <v>NUEVA EPS</v>
          </cell>
          <cell r="B22">
            <v>900156264</v>
          </cell>
        </row>
        <row r="23">
          <cell r="A23" t="str">
            <v>SALUD TOTAL EPS</v>
          </cell>
          <cell r="B23">
            <v>800130907</v>
          </cell>
        </row>
        <row r="24">
          <cell r="A24" t="str">
            <v>SECRETARIA DISTRITAL DE SALUD  DE BUENAVENTURA</v>
          </cell>
          <cell r="B24">
            <v>890399045</v>
          </cell>
        </row>
        <row r="25">
          <cell r="A25" t="str">
            <v>SERVICIO OCCIDENTAL DE SALUD  SOS</v>
          </cell>
          <cell r="B25">
            <v>805001157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ATOS BOXALUD"/>
      <sheetName val="FESTIVOS"/>
      <sheetName val="TD"/>
      <sheetName val="MACRO JUNIO"/>
      <sheetName val="CARPETAS"/>
      <sheetName val="ESTRUCTURA"/>
      <sheetName val="FOR-CSA-018"/>
      <sheetName val="CIRCULAR 030"/>
      <sheetName val="FOR-CSA-0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47"/>
  <sheetViews>
    <sheetView workbookViewId="0">
      <selection activeCell="G6" sqref="G6"/>
    </sheetView>
  </sheetViews>
  <sheetFormatPr baseColWidth="10" defaultColWidth="11.453125" defaultRowHeight="12.5" x14ac:dyDescent="0.25"/>
  <cols>
    <col min="1" max="4" width="12.7265625" style="5" customWidth="1"/>
    <col min="5" max="5" width="17.453125" style="6" bestFit="1" customWidth="1"/>
    <col min="6" max="6" width="16.54296875" style="6" customWidth="1"/>
    <col min="7" max="7" width="17.453125" style="6" bestFit="1" customWidth="1"/>
    <col min="8" max="8" width="14.81640625" style="6" bestFit="1" customWidth="1"/>
    <col min="9" max="9" width="29.1796875" style="4" customWidth="1"/>
    <col min="10" max="16384" width="11.453125" style="1"/>
  </cols>
  <sheetData>
    <row r="1" spans="1:9" ht="13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</row>
    <row r="2" spans="1:9" ht="13" x14ac:dyDescent="0.25">
      <c r="A2" s="15" t="s">
        <v>10</v>
      </c>
      <c r="B2" s="15"/>
      <c r="C2" s="15"/>
      <c r="D2" s="15"/>
      <c r="E2" s="15"/>
      <c r="F2" s="15"/>
      <c r="G2" s="15"/>
      <c r="H2" s="15"/>
      <c r="I2" s="15"/>
    </row>
    <row r="3" spans="1:9" ht="13" x14ac:dyDescent="0.25">
      <c r="A3" s="16" t="s">
        <v>11</v>
      </c>
      <c r="B3" s="16"/>
      <c r="C3" s="16"/>
      <c r="D3" s="16"/>
      <c r="E3" s="16"/>
      <c r="F3" s="16"/>
      <c r="G3" s="16"/>
      <c r="H3" s="16"/>
      <c r="I3" s="16"/>
    </row>
    <row r="4" spans="1:9" ht="13" x14ac:dyDescent="0.25">
      <c r="A4" s="15" t="s">
        <v>1</v>
      </c>
      <c r="B4" s="15"/>
      <c r="C4" s="15"/>
      <c r="D4" s="15"/>
      <c r="E4" s="15"/>
      <c r="F4" s="15"/>
      <c r="G4" s="15"/>
      <c r="H4" s="15"/>
      <c r="I4" s="15"/>
    </row>
    <row r="5" spans="1:9" ht="13" x14ac:dyDescent="0.25">
      <c r="A5" s="2"/>
      <c r="B5" s="2"/>
      <c r="C5" s="2"/>
      <c r="D5" s="2"/>
      <c r="E5" s="2"/>
      <c r="F5" s="2"/>
      <c r="G5" s="2"/>
      <c r="H5" s="2"/>
      <c r="I5" s="2"/>
    </row>
    <row r="6" spans="1:9" ht="13" x14ac:dyDescent="0.25">
      <c r="A6" s="17" t="s">
        <v>2</v>
      </c>
      <c r="B6" s="17"/>
      <c r="C6" s="17"/>
      <c r="D6" s="8"/>
      <c r="E6" s="3">
        <f>SUBTOTAL(9,E7:E9910)</f>
        <v>159700</v>
      </c>
      <c r="F6" s="3">
        <f>SUBTOTAL(9,F7:F9910)</f>
        <v>0</v>
      </c>
      <c r="G6" s="3">
        <f>SUBTOTAL(9,G7:G9910)</f>
        <v>159700</v>
      </c>
      <c r="H6" s="7"/>
    </row>
    <row r="7" spans="1:9" ht="21" x14ac:dyDescent="0.25">
      <c r="A7" s="9" t="s">
        <v>5</v>
      </c>
      <c r="B7" s="9" t="s">
        <v>3</v>
      </c>
      <c r="C7" s="9" t="s">
        <v>6</v>
      </c>
      <c r="D7" s="9" t="s">
        <v>9</v>
      </c>
      <c r="E7" s="10" t="s">
        <v>7</v>
      </c>
      <c r="F7" s="9" t="s">
        <v>4</v>
      </c>
      <c r="G7" s="10" t="s">
        <v>8</v>
      </c>
    </row>
    <row r="8" spans="1:9" ht="14.5" x14ac:dyDescent="0.35">
      <c r="A8" s="12" t="s">
        <v>12</v>
      </c>
      <c r="B8" s="13">
        <v>45061</v>
      </c>
      <c r="C8" s="13">
        <v>45091</v>
      </c>
      <c r="D8" s="11" t="s">
        <v>1</v>
      </c>
      <c r="E8" s="14">
        <v>83200</v>
      </c>
      <c r="F8" s="14">
        <v>0</v>
      </c>
      <c r="G8" s="14">
        <v>83200</v>
      </c>
      <c r="H8"/>
    </row>
    <row r="9" spans="1:9" ht="14.5" x14ac:dyDescent="0.35">
      <c r="A9" s="12" t="s">
        <v>13</v>
      </c>
      <c r="B9" s="13">
        <v>45217</v>
      </c>
      <c r="C9" s="13">
        <v>45244</v>
      </c>
      <c r="D9" s="11" t="s">
        <v>1</v>
      </c>
      <c r="E9" s="14">
        <v>76500</v>
      </c>
      <c r="F9" s="14">
        <v>0</v>
      </c>
      <c r="G9" s="14">
        <v>76500</v>
      </c>
    </row>
    <row r="10" spans="1:9" ht="14.5" x14ac:dyDescent="0.35">
      <c r="A10"/>
      <c r="B10"/>
      <c r="C10"/>
      <c r="D10"/>
      <c r="E10"/>
      <c r="F10"/>
      <c r="G10"/>
    </row>
    <row r="11" spans="1:9" ht="14.5" x14ac:dyDescent="0.35">
      <c r="A11"/>
      <c r="B11"/>
      <c r="C11"/>
      <c r="D11"/>
      <c r="E11"/>
      <c r="F11"/>
      <c r="G11"/>
    </row>
    <row r="12" spans="1:9" ht="14.5" x14ac:dyDescent="0.35">
      <c r="A12"/>
      <c r="B12"/>
      <c r="C12"/>
      <c r="D12"/>
      <c r="E12"/>
      <c r="F12"/>
      <c r="G12"/>
    </row>
    <row r="13" spans="1:9" ht="14.5" x14ac:dyDescent="0.35">
      <c r="A13"/>
      <c r="B13"/>
      <c r="C13"/>
      <c r="D13"/>
      <c r="E13"/>
      <c r="F13"/>
      <c r="G13"/>
    </row>
    <row r="14" spans="1:9" ht="14.5" x14ac:dyDescent="0.35">
      <c r="A14"/>
      <c r="B14"/>
      <c r="C14"/>
      <c r="D14"/>
      <c r="E14"/>
      <c r="F14"/>
      <c r="G14"/>
    </row>
    <row r="15" spans="1:9" ht="14.5" x14ac:dyDescent="0.35">
      <c r="A15"/>
      <c r="B15"/>
      <c r="C15"/>
      <c r="D15"/>
      <c r="E15"/>
      <c r="F15"/>
      <c r="G15"/>
    </row>
    <row r="16" spans="1:9" ht="14.5" x14ac:dyDescent="0.35">
      <c r="A16"/>
      <c r="B16"/>
      <c r="C16"/>
      <c r="D16"/>
      <c r="E16"/>
      <c r="F16"/>
      <c r="G16"/>
    </row>
    <row r="17" spans="1:7" ht="14.5" x14ac:dyDescent="0.35">
      <c r="A17"/>
      <c r="B17"/>
      <c r="C17"/>
      <c r="D17"/>
      <c r="E17"/>
      <c r="F17"/>
      <c r="G17"/>
    </row>
    <row r="18" spans="1:7" ht="14.5" x14ac:dyDescent="0.35">
      <c r="A18"/>
      <c r="B18"/>
      <c r="C18"/>
      <c r="D18"/>
      <c r="E18"/>
      <c r="F18"/>
      <c r="G18"/>
    </row>
    <row r="19" spans="1:7" ht="14.5" x14ac:dyDescent="0.35">
      <c r="A19"/>
      <c r="B19"/>
      <c r="C19"/>
      <c r="D19"/>
      <c r="E19"/>
      <c r="F19"/>
      <c r="G19"/>
    </row>
    <row r="20" spans="1:7" ht="14.5" x14ac:dyDescent="0.35">
      <c r="A20"/>
      <c r="B20"/>
      <c r="C20"/>
      <c r="D20"/>
      <c r="E20"/>
      <c r="F20"/>
      <c r="G20"/>
    </row>
    <row r="21" spans="1:7" ht="14.5" x14ac:dyDescent="0.35">
      <c r="A21"/>
      <c r="B21"/>
      <c r="C21"/>
      <c r="D21"/>
      <c r="E21"/>
      <c r="F21"/>
      <c r="G21"/>
    </row>
    <row r="22" spans="1:7" ht="14.5" x14ac:dyDescent="0.35">
      <c r="A22"/>
      <c r="B22"/>
      <c r="C22"/>
      <c r="D22"/>
      <c r="E22"/>
      <c r="F22"/>
      <c r="G22"/>
    </row>
    <row r="23" spans="1:7" ht="14.5" x14ac:dyDescent="0.35">
      <c r="A23"/>
      <c r="B23"/>
      <c r="C23"/>
      <c r="D23"/>
      <c r="E23"/>
      <c r="F23"/>
      <c r="G23"/>
    </row>
    <row r="24" spans="1:7" ht="14.5" x14ac:dyDescent="0.35">
      <c r="A24"/>
      <c r="B24"/>
      <c r="C24"/>
      <c r="D24"/>
      <c r="E24"/>
      <c r="F24"/>
      <c r="G24"/>
    </row>
    <row r="25" spans="1:7" ht="14.5" x14ac:dyDescent="0.35">
      <c r="A25"/>
      <c r="B25"/>
      <c r="C25"/>
      <c r="D25"/>
      <c r="E25"/>
      <c r="F25"/>
      <c r="G25"/>
    </row>
    <row r="26" spans="1:7" ht="14.5" x14ac:dyDescent="0.35">
      <c r="A26"/>
      <c r="B26"/>
      <c r="C26"/>
      <c r="D26"/>
      <c r="E26"/>
      <c r="F26"/>
      <c r="G26"/>
    </row>
    <row r="27" spans="1:7" ht="14.5" x14ac:dyDescent="0.35">
      <c r="A27"/>
      <c r="B27"/>
      <c r="C27"/>
      <c r="D27"/>
      <c r="E27"/>
      <c r="F27"/>
      <c r="G27"/>
    </row>
    <row r="28" spans="1:7" ht="14.5" x14ac:dyDescent="0.35">
      <c r="A28"/>
      <c r="B28"/>
      <c r="C28"/>
      <c r="D28"/>
      <c r="E28"/>
      <c r="F28"/>
      <c r="G28"/>
    </row>
    <row r="29" spans="1:7" ht="14.5" x14ac:dyDescent="0.35">
      <c r="A29"/>
      <c r="B29"/>
      <c r="C29"/>
      <c r="D29"/>
      <c r="E29"/>
      <c r="F29"/>
      <c r="G29"/>
    </row>
    <row r="30" spans="1:7" ht="14.5" x14ac:dyDescent="0.35">
      <c r="A30"/>
      <c r="B30"/>
      <c r="C30"/>
      <c r="D30"/>
      <c r="E30"/>
      <c r="F30"/>
      <c r="G30"/>
    </row>
    <row r="31" spans="1:7" ht="14.5" x14ac:dyDescent="0.35">
      <c r="A31"/>
      <c r="B31"/>
      <c r="C31"/>
      <c r="D31"/>
      <c r="E31"/>
      <c r="F31"/>
      <c r="G31"/>
    </row>
    <row r="32" spans="1:7" ht="14.5" x14ac:dyDescent="0.35">
      <c r="A32"/>
      <c r="B32"/>
      <c r="C32"/>
      <c r="D32"/>
      <c r="E32"/>
      <c r="F32"/>
      <c r="G32"/>
    </row>
    <row r="33" spans="1:7" ht="14.5" x14ac:dyDescent="0.35">
      <c r="A33"/>
      <c r="B33"/>
      <c r="C33"/>
      <c r="D33"/>
      <c r="E33"/>
      <c r="F33"/>
      <c r="G33"/>
    </row>
    <row r="34" spans="1:7" ht="14.5" x14ac:dyDescent="0.35">
      <c r="A34"/>
      <c r="B34"/>
      <c r="C34"/>
      <c r="D34"/>
      <c r="E34"/>
      <c r="F34"/>
      <c r="G34"/>
    </row>
    <row r="35" spans="1:7" ht="14.5" x14ac:dyDescent="0.35">
      <c r="A35"/>
      <c r="B35"/>
      <c r="C35"/>
      <c r="D35"/>
      <c r="E35"/>
      <c r="F35"/>
      <c r="G35"/>
    </row>
    <row r="36" spans="1:7" ht="14.5" x14ac:dyDescent="0.35">
      <c r="A36"/>
      <c r="B36"/>
      <c r="C36"/>
      <c r="D36"/>
      <c r="E36"/>
      <c r="F36"/>
      <c r="G36"/>
    </row>
    <row r="37" spans="1:7" ht="14.5" x14ac:dyDescent="0.35">
      <c r="A37"/>
      <c r="B37"/>
      <c r="C37"/>
      <c r="D37"/>
      <c r="E37"/>
      <c r="F37"/>
      <c r="G37"/>
    </row>
    <row r="38" spans="1:7" ht="14.5" x14ac:dyDescent="0.35">
      <c r="A38"/>
      <c r="B38"/>
      <c r="C38"/>
      <c r="D38"/>
      <c r="E38"/>
      <c r="F38"/>
      <c r="G38"/>
    </row>
    <row r="39" spans="1:7" ht="14.5" x14ac:dyDescent="0.35">
      <c r="A39"/>
      <c r="B39"/>
      <c r="C39"/>
      <c r="D39"/>
      <c r="E39"/>
      <c r="F39"/>
      <c r="G39"/>
    </row>
    <row r="40" spans="1:7" ht="14.5" x14ac:dyDescent="0.35">
      <c r="A40"/>
      <c r="B40"/>
      <c r="C40"/>
      <c r="D40"/>
      <c r="E40"/>
      <c r="F40"/>
      <c r="G40"/>
    </row>
    <row r="41" spans="1:7" ht="14.5" x14ac:dyDescent="0.35">
      <c r="A41"/>
      <c r="B41"/>
      <c r="C41"/>
      <c r="D41"/>
      <c r="E41"/>
      <c r="F41"/>
      <c r="G41"/>
    </row>
    <row r="42" spans="1:7" ht="14.5" x14ac:dyDescent="0.35">
      <c r="A42"/>
      <c r="B42"/>
      <c r="C42"/>
      <c r="D42"/>
      <c r="E42"/>
      <c r="F42"/>
      <c r="G42"/>
    </row>
    <row r="43" spans="1:7" ht="14.5" x14ac:dyDescent="0.35">
      <c r="A43"/>
      <c r="B43"/>
      <c r="C43"/>
      <c r="D43"/>
      <c r="E43"/>
      <c r="F43"/>
      <c r="G43"/>
    </row>
    <row r="44" spans="1:7" ht="14.5" x14ac:dyDescent="0.35">
      <c r="A44"/>
      <c r="B44"/>
      <c r="C44"/>
      <c r="D44"/>
      <c r="E44"/>
      <c r="F44"/>
      <c r="G44"/>
    </row>
    <row r="45" spans="1:7" ht="14.5" x14ac:dyDescent="0.35">
      <c r="A45"/>
      <c r="B45"/>
      <c r="C45"/>
      <c r="D45"/>
      <c r="E45"/>
      <c r="F45"/>
      <c r="G45"/>
    </row>
    <row r="46" spans="1:7" ht="14.5" x14ac:dyDescent="0.35">
      <c r="A46"/>
      <c r="B46"/>
      <c r="C46"/>
      <c r="D46"/>
      <c r="E46"/>
      <c r="F46"/>
      <c r="G46"/>
    </row>
    <row r="47" spans="1:7" ht="14.5" x14ac:dyDescent="0.35">
      <c r="A47"/>
      <c r="B47"/>
      <c r="C47"/>
      <c r="D47"/>
      <c r="E47"/>
      <c r="F47"/>
      <c r="G47"/>
    </row>
    <row r="48" spans="1:7" ht="14.5" x14ac:dyDescent="0.35">
      <c r="A48"/>
      <c r="B48"/>
      <c r="C48"/>
      <c r="D48"/>
      <c r="E48"/>
      <c r="F48"/>
      <c r="G48"/>
    </row>
    <row r="49" spans="1:7" ht="14.5" x14ac:dyDescent="0.35">
      <c r="A49"/>
      <c r="B49"/>
      <c r="C49"/>
      <c r="D49"/>
      <c r="E49"/>
      <c r="F49"/>
      <c r="G49"/>
    </row>
    <row r="50" spans="1:7" ht="14.5" x14ac:dyDescent="0.35">
      <c r="A50"/>
      <c r="B50"/>
      <c r="C50"/>
      <c r="D50"/>
      <c r="E50"/>
      <c r="F50"/>
      <c r="G50"/>
    </row>
    <row r="51" spans="1:7" ht="14.5" x14ac:dyDescent="0.35">
      <c r="A51"/>
      <c r="B51"/>
      <c r="C51"/>
      <c r="D51"/>
      <c r="E51"/>
      <c r="F51"/>
      <c r="G51"/>
    </row>
    <row r="52" spans="1:7" ht="14.5" x14ac:dyDescent="0.35">
      <c r="A52"/>
      <c r="B52"/>
      <c r="C52"/>
      <c r="D52"/>
      <c r="E52"/>
      <c r="F52"/>
      <c r="G52"/>
    </row>
    <row r="53" spans="1:7" ht="14.5" x14ac:dyDescent="0.35">
      <c r="A53"/>
      <c r="B53"/>
      <c r="C53"/>
      <c r="D53"/>
      <c r="E53"/>
      <c r="F53"/>
      <c r="G53"/>
    </row>
    <row r="54" spans="1:7" ht="14.5" x14ac:dyDescent="0.35">
      <c r="A54"/>
      <c r="B54"/>
      <c r="C54"/>
      <c r="D54"/>
      <c r="E54"/>
      <c r="F54"/>
      <c r="G54"/>
    </row>
    <row r="55" spans="1:7" ht="14.5" x14ac:dyDescent="0.35">
      <c r="A55"/>
      <c r="B55"/>
      <c r="C55"/>
      <c r="D55"/>
      <c r="E55"/>
      <c r="F55"/>
      <c r="G55"/>
    </row>
    <row r="56" spans="1:7" ht="14.5" x14ac:dyDescent="0.35">
      <c r="A56"/>
      <c r="B56"/>
      <c r="C56"/>
      <c r="D56"/>
      <c r="E56"/>
      <c r="F56"/>
      <c r="G56"/>
    </row>
    <row r="57" spans="1:7" ht="14.5" x14ac:dyDescent="0.35">
      <c r="A57"/>
      <c r="B57"/>
      <c r="C57"/>
      <c r="D57"/>
      <c r="E57"/>
      <c r="F57"/>
      <c r="G57"/>
    </row>
    <row r="58" spans="1:7" ht="14.5" x14ac:dyDescent="0.35">
      <c r="A58"/>
      <c r="B58"/>
      <c r="C58"/>
      <c r="D58"/>
      <c r="E58"/>
      <c r="F58"/>
      <c r="G58"/>
    </row>
    <row r="59" spans="1:7" ht="14.5" x14ac:dyDescent="0.35">
      <c r="A59"/>
      <c r="B59"/>
      <c r="C59"/>
      <c r="D59"/>
      <c r="E59"/>
      <c r="F59"/>
      <c r="G59"/>
    </row>
    <row r="60" spans="1:7" ht="14.5" x14ac:dyDescent="0.35">
      <c r="A60"/>
      <c r="B60"/>
      <c r="C60"/>
      <c r="D60"/>
      <c r="E60"/>
      <c r="F60"/>
      <c r="G60"/>
    </row>
    <row r="61" spans="1:7" ht="14.5" x14ac:dyDescent="0.35">
      <c r="A61"/>
      <c r="B61"/>
      <c r="C61"/>
      <c r="D61"/>
      <c r="E61"/>
      <c r="F61"/>
      <c r="G61"/>
    </row>
    <row r="62" spans="1:7" ht="14.5" x14ac:dyDescent="0.35">
      <c r="A62"/>
      <c r="B62"/>
      <c r="C62"/>
      <c r="D62"/>
      <c r="E62"/>
      <c r="F62"/>
      <c r="G62"/>
    </row>
    <row r="63" spans="1:7" ht="14.5" x14ac:dyDescent="0.35">
      <c r="A63"/>
      <c r="B63"/>
      <c r="C63"/>
      <c r="D63"/>
      <c r="E63"/>
      <c r="F63"/>
      <c r="G63"/>
    </row>
    <row r="64" spans="1:7" ht="14.5" x14ac:dyDescent="0.35">
      <c r="A64"/>
      <c r="B64"/>
      <c r="C64"/>
      <c r="D64"/>
      <c r="E64"/>
      <c r="F64"/>
      <c r="G64"/>
    </row>
    <row r="65" spans="1:7" ht="14.5" x14ac:dyDescent="0.35">
      <c r="A65"/>
      <c r="B65"/>
      <c r="C65"/>
      <c r="D65"/>
      <c r="E65"/>
      <c r="F65"/>
      <c r="G65"/>
    </row>
    <row r="66" spans="1:7" ht="14.5" x14ac:dyDescent="0.35">
      <c r="A66"/>
      <c r="B66"/>
      <c r="C66"/>
      <c r="D66"/>
      <c r="E66"/>
      <c r="F66"/>
      <c r="G66"/>
    </row>
    <row r="67" spans="1:7" ht="14.5" x14ac:dyDescent="0.35">
      <c r="A67"/>
      <c r="B67"/>
      <c r="C67"/>
      <c r="D67"/>
      <c r="E67"/>
      <c r="F67"/>
      <c r="G67"/>
    </row>
    <row r="68" spans="1:7" ht="14.5" x14ac:dyDescent="0.35">
      <c r="A68"/>
      <c r="B68"/>
      <c r="C68"/>
      <c r="D68"/>
      <c r="E68"/>
      <c r="F68"/>
      <c r="G68"/>
    </row>
    <row r="69" spans="1:7" ht="14.5" x14ac:dyDescent="0.35">
      <c r="A69"/>
      <c r="B69"/>
      <c r="C69"/>
      <c r="D69"/>
      <c r="E69"/>
      <c r="F69"/>
      <c r="G69"/>
    </row>
    <row r="70" spans="1:7" ht="14.5" x14ac:dyDescent="0.35">
      <c r="A70"/>
      <c r="B70"/>
      <c r="C70"/>
      <c r="D70"/>
      <c r="E70"/>
      <c r="F70"/>
      <c r="G70"/>
    </row>
    <row r="71" spans="1:7" ht="14.5" x14ac:dyDescent="0.35">
      <c r="A71"/>
      <c r="B71"/>
      <c r="C71"/>
      <c r="D71"/>
      <c r="E71"/>
      <c r="F71"/>
      <c r="G71"/>
    </row>
    <row r="72" spans="1:7" ht="14.5" x14ac:dyDescent="0.35">
      <c r="A72"/>
      <c r="B72"/>
      <c r="C72"/>
      <c r="D72"/>
      <c r="E72"/>
      <c r="F72"/>
      <c r="G72"/>
    </row>
    <row r="73" spans="1:7" ht="14.5" x14ac:dyDescent="0.35">
      <c r="A73"/>
      <c r="B73"/>
      <c r="C73"/>
      <c r="D73"/>
      <c r="E73"/>
      <c r="F73"/>
      <c r="G73"/>
    </row>
    <row r="74" spans="1:7" ht="14.5" x14ac:dyDescent="0.35">
      <c r="A74"/>
      <c r="B74"/>
      <c r="C74"/>
      <c r="D74"/>
      <c r="E74"/>
      <c r="F74"/>
      <c r="G74"/>
    </row>
    <row r="75" spans="1:7" ht="14.5" x14ac:dyDescent="0.35">
      <c r="A75"/>
      <c r="B75"/>
      <c r="C75"/>
      <c r="D75"/>
      <c r="E75"/>
      <c r="F75"/>
      <c r="G75"/>
    </row>
    <row r="76" spans="1:7" ht="14.5" x14ac:dyDescent="0.35">
      <c r="A76"/>
      <c r="B76"/>
      <c r="C76"/>
      <c r="D76"/>
      <c r="E76"/>
      <c r="F76"/>
      <c r="G76"/>
    </row>
    <row r="77" spans="1:7" ht="14.5" x14ac:dyDescent="0.35">
      <c r="A77"/>
      <c r="B77"/>
      <c r="C77"/>
      <c r="D77"/>
      <c r="E77"/>
      <c r="F77"/>
      <c r="G77"/>
    </row>
    <row r="78" spans="1:7" ht="14.5" x14ac:dyDescent="0.35">
      <c r="A78"/>
      <c r="B78"/>
      <c r="C78"/>
      <c r="D78"/>
      <c r="E78"/>
      <c r="F78"/>
      <c r="G78"/>
    </row>
    <row r="79" spans="1:7" ht="14.5" x14ac:dyDescent="0.35">
      <c r="A79"/>
      <c r="B79"/>
      <c r="C79"/>
      <c r="D79"/>
      <c r="E79"/>
      <c r="F79"/>
      <c r="G79"/>
    </row>
    <row r="80" spans="1:7" ht="14.5" x14ac:dyDescent="0.35">
      <c r="A80"/>
      <c r="B80"/>
      <c r="C80"/>
      <c r="D80"/>
      <c r="E80"/>
      <c r="F80"/>
      <c r="G80"/>
    </row>
    <row r="81" spans="1:7" ht="14.5" x14ac:dyDescent="0.35">
      <c r="A81"/>
      <c r="B81"/>
      <c r="C81"/>
      <c r="D81"/>
      <c r="E81"/>
      <c r="F81"/>
      <c r="G81"/>
    </row>
    <row r="82" spans="1:7" ht="14.5" x14ac:dyDescent="0.35">
      <c r="A82"/>
      <c r="B82"/>
      <c r="C82"/>
      <c r="D82"/>
      <c r="E82"/>
      <c r="F82"/>
      <c r="G82"/>
    </row>
    <row r="83" spans="1:7" ht="14.5" x14ac:dyDescent="0.35">
      <c r="A83"/>
      <c r="B83"/>
      <c r="C83"/>
      <c r="D83"/>
      <c r="E83"/>
      <c r="F83"/>
      <c r="G83"/>
    </row>
    <row r="84" spans="1:7" ht="14.5" x14ac:dyDescent="0.35">
      <c r="A84"/>
      <c r="B84"/>
      <c r="C84"/>
      <c r="D84"/>
      <c r="E84"/>
      <c r="F84"/>
      <c r="G84"/>
    </row>
    <row r="85" spans="1:7" ht="14.5" x14ac:dyDescent="0.35">
      <c r="A85"/>
      <c r="B85"/>
      <c r="C85"/>
      <c r="D85"/>
      <c r="E85"/>
      <c r="F85"/>
      <c r="G85"/>
    </row>
    <row r="86" spans="1:7" ht="14.5" x14ac:dyDescent="0.35">
      <c r="A86"/>
      <c r="B86"/>
      <c r="C86"/>
      <c r="D86"/>
      <c r="E86"/>
      <c r="F86"/>
      <c r="G86"/>
    </row>
    <row r="87" spans="1:7" ht="14.5" x14ac:dyDescent="0.35">
      <c r="A87"/>
      <c r="B87"/>
      <c r="C87"/>
      <c r="D87"/>
      <c r="E87"/>
      <c r="F87"/>
      <c r="G87"/>
    </row>
    <row r="88" spans="1:7" ht="14.5" x14ac:dyDescent="0.35">
      <c r="A88"/>
      <c r="B88"/>
      <c r="C88"/>
      <c r="D88"/>
      <c r="E88"/>
      <c r="F88"/>
      <c r="G88"/>
    </row>
    <row r="89" spans="1:7" ht="14.5" x14ac:dyDescent="0.35">
      <c r="A89"/>
      <c r="B89"/>
      <c r="C89"/>
      <c r="D89"/>
      <c r="E89"/>
      <c r="F89"/>
      <c r="G89"/>
    </row>
    <row r="90" spans="1:7" ht="14.5" x14ac:dyDescent="0.35">
      <c r="A90"/>
      <c r="B90"/>
      <c r="C90"/>
      <c r="D90"/>
      <c r="E90"/>
      <c r="F90"/>
      <c r="G90"/>
    </row>
    <row r="91" spans="1:7" ht="14.5" x14ac:dyDescent="0.35">
      <c r="A91"/>
      <c r="B91"/>
      <c r="C91"/>
      <c r="D91"/>
      <c r="E91"/>
      <c r="F91"/>
      <c r="G91"/>
    </row>
    <row r="92" spans="1:7" ht="14.5" x14ac:dyDescent="0.35">
      <c r="A92"/>
      <c r="B92"/>
      <c r="C92"/>
      <c r="D92"/>
      <c r="E92"/>
      <c r="F92"/>
      <c r="G92"/>
    </row>
    <row r="93" spans="1:7" ht="14.5" x14ac:dyDescent="0.35">
      <c r="A93"/>
      <c r="B93"/>
      <c r="C93"/>
      <c r="D93"/>
      <c r="E93"/>
      <c r="F93"/>
      <c r="G93"/>
    </row>
    <row r="94" spans="1:7" ht="14.5" x14ac:dyDescent="0.35">
      <c r="A94"/>
      <c r="B94"/>
      <c r="C94"/>
      <c r="D94"/>
      <c r="E94"/>
      <c r="F94"/>
      <c r="G94"/>
    </row>
    <row r="95" spans="1:7" ht="14.5" x14ac:dyDescent="0.35">
      <c r="A95"/>
      <c r="B95"/>
      <c r="C95"/>
      <c r="D95"/>
      <c r="E95"/>
      <c r="F95"/>
      <c r="G95"/>
    </row>
    <row r="96" spans="1:7" ht="14.5" x14ac:dyDescent="0.35">
      <c r="A96"/>
      <c r="B96"/>
      <c r="C96"/>
      <c r="D96"/>
      <c r="E96"/>
      <c r="F96"/>
      <c r="G96"/>
    </row>
    <row r="97" spans="1:7" ht="14.5" x14ac:dyDescent="0.35">
      <c r="A97"/>
      <c r="B97"/>
      <c r="C97"/>
      <c r="D97"/>
      <c r="E97"/>
      <c r="F97"/>
      <c r="G97"/>
    </row>
    <row r="98" spans="1:7" ht="14.5" x14ac:dyDescent="0.35">
      <c r="A98"/>
      <c r="B98"/>
      <c r="C98"/>
      <c r="D98"/>
      <c r="E98"/>
      <c r="F98"/>
      <c r="G98"/>
    </row>
    <row r="99" spans="1:7" ht="14.5" x14ac:dyDescent="0.35">
      <c r="A99"/>
      <c r="B99"/>
      <c r="C99"/>
      <c r="D99"/>
      <c r="E99"/>
      <c r="F99"/>
      <c r="G99"/>
    </row>
    <row r="100" spans="1:7" ht="14.5" x14ac:dyDescent="0.35">
      <c r="A100"/>
      <c r="B100"/>
      <c r="C100"/>
      <c r="D100"/>
      <c r="E100"/>
      <c r="F100"/>
      <c r="G100"/>
    </row>
    <row r="101" spans="1:7" ht="14.5" x14ac:dyDescent="0.35">
      <c r="A101"/>
      <c r="B101"/>
      <c r="C101"/>
      <c r="D101"/>
      <c r="E101"/>
      <c r="F101"/>
      <c r="G101"/>
    </row>
    <row r="102" spans="1:7" ht="14.5" x14ac:dyDescent="0.35">
      <c r="A102"/>
      <c r="B102"/>
      <c r="C102"/>
      <c r="D102"/>
      <c r="E102"/>
      <c r="F102"/>
      <c r="G102"/>
    </row>
    <row r="103" spans="1:7" ht="14.5" x14ac:dyDescent="0.35">
      <c r="A103"/>
      <c r="B103"/>
      <c r="C103"/>
      <c r="D103"/>
      <c r="E103"/>
      <c r="F103"/>
      <c r="G103"/>
    </row>
    <row r="104" spans="1:7" ht="14.5" x14ac:dyDescent="0.35">
      <c r="A104"/>
      <c r="B104"/>
      <c r="C104"/>
      <c r="D104"/>
      <c r="E104"/>
      <c r="F104"/>
      <c r="G104"/>
    </row>
    <row r="105" spans="1:7" ht="14.5" x14ac:dyDescent="0.35">
      <c r="A105"/>
      <c r="B105"/>
      <c r="C105"/>
      <c r="D105"/>
      <c r="E105"/>
      <c r="F105"/>
      <c r="G105"/>
    </row>
    <row r="106" spans="1:7" ht="14.5" x14ac:dyDescent="0.35">
      <c r="A106"/>
      <c r="B106"/>
      <c r="C106"/>
      <c r="D106"/>
      <c r="E106"/>
      <c r="F106"/>
      <c r="G106"/>
    </row>
    <row r="107" spans="1:7" ht="14.5" x14ac:dyDescent="0.35">
      <c r="A107"/>
      <c r="B107"/>
      <c r="C107"/>
      <c r="D107"/>
      <c r="E107"/>
      <c r="F107"/>
      <c r="G107"/>
    </row>
    <row r="108" spans="1:7" ht="14.5" x14ac:dyDescent="0.35">
      <c r="A108"/>
      <c r="B108"/>
      <c r="C108"/>
      <c r="D108"/>
      <c r="E108"/>
      <c r="F108"/>
      <c r="G108"/>
    </row>
    <row r="109" spans="1:7" ht="14.5" x14ac:dyDescent="0.35">
      <c r="A109"/>
      <c r="B109"/>
      <c r="C109"/>
      <c r="D109"/>
      <c r="E109"/>
      <c r="F109"/>
      <c r="G109"/>
    </row>
    <row r="110" spans="1:7" ht="14.5" x14ac:dyDescent="0.35">
      <c r="A110"/>
      <c r="B110"/>
      <c r="C110"/>
      <c r="D110"/>
      <c r="E110"/>
      <c r="F110"/>
      <c r="G110"/>
    </row>
    <row r="111" spans="1:7" ht="14.5" x14ac:dyDescent="0.35">
      <c r="A111"/>
      <c r="B111"/>
      <c r="C111"/>
      <c r="D111"/>
      <c r="E111"/>
      <c r="F111"/>
      <c r="G111"/>
    </row>
    <row r="112" spans="1:7" ht="14.5" x14ac:dyDescent="0.35">
      <c r="A112"/>
      <c r="B112"/>
      <c r="C112"/>
      <c r="D112"/>
      <c r="E112"/>
      <c r="F112"/>
      <c r="G112"/>
    </row>
    <row r="113" spans="1:7" ht="14.5" x14ac:dyDescent="0.35">
      <c r="A113"/>
      <c r="B113"/>
      <c r="C113"/>
      <c r="D113"/>
      <c r="E113"/>
      <c r="F113"/>
      <c r="G113"/>
    </row>
    <row r="114" spans="1:7" ht="14.5" x14ac:dyDescent="0.35">
      <c r="A114"/>
      <c r="B114"/>
      <c r="C114"/>
      <c r="D114"/>
      <c r="E114"/>
      <c r="F114"/>
      <c r="G114"/>
    </row>
    <row r="115" spans="1:7" ht="14.5" x14ac:dyDescent="0.35">
      <c r="A115"/>
      <c r="B115"/>
      <c r="C115"/>
      <c r="D115"/>
      <c r="E115"/>
      <c r="F115"/>
      <c r="G115"/>
    </row>
    <row r="116" spans="1:7" ht="14.5" x14ac:dyDescent="0.35">
      <c r="A116"/>
      <c r="B116"/>
      <c r="C116"/>
      <c r="D116"/>
      <c r="E116"/>
      <c r="F116"/>
      <c r="G116"/>
    </row>
    <row r="117" spans="1:7" ht="14.5" x14ac:dyDescent="0.35">
      <c r="A117"/>
      <c r="B117"/>
      <c r="C117"/>
      <c r="D117"/>
      <c r="E117"/>
      <c r="F117"/>
      <c r="G117"/>
    </row>
    <row r="118" spans="1:7" ht="14.5" x14ac:dyDescent="0.35">
      <c r="A118"/>
      <c r="B118"/>
      <c r="C118"/>
      <c r="D118"/>
      <c r="E118"/>
      <c r="F118"/>
      <c r="G118"/>
    </row>
    <row r="119" spans="1:7" ht="14.5" x14ac:dyDescent="0.35">
      <c r="A119"/>
      <c r="B119"/>
      <c r="C119"/>
      <c r="D119"/>
      <c r="E119"/>
      <c r="F119"/>
      <c r="G119"/>
    </row>
    <row r="120" spans="1:7" ht="14.5" x14ac:dyDescent="0.35">
      <c r="A120"/>
      <c r="B120"/>
      <c r="C120"/>
      <c r="D120"/>
      <c r="E120"/>
      <c r="F120"/>
      <c r="G120"/>
    </row>
    <row r="121" spans="1:7" ht="14.5" x14ac:dyDescent="0.35">
      <c r="A121"/>
      <c r="B121"/>
      <c r="C121"/>
      <c r="D121"/>
      <c r="E121"/>
      <c r="F121"/>
      <c r="G121"/>
    </row>
    <row r="122" spans="1:7" ht="14.5" x14ac:dyDescent="0.35">
      <c r="A122"/>
      <c r="B122"/>
      <c r="C122"/>
      <c r="D122"/>
      <c r="E122"/>
      <c r="F122"/>
      <c r="G122"/>
    </row>
    <row r="123" spans="1:7" ht="14.5" x14ac:dyDescent="0.35">
      <c r="A123"/>
      <c r="B123"/>
      <c r="C123"/>
      <c r="D123"/>
      <c r="E123"/>
      <c r="F123"/>
      <c r="G123"/>
    </row>
    <row r="124" spans="1:7" ht="14.5" x14ac:dyDescent="0.35">
      <c r="A124"/>
      <c r="B124"/>
      <c r="C124"/>
      <c r="D124"/>
      <c r="E124"/>
      <c r="F124"/>
      <c r="G124"/>
    </row>
    <row r="125" spans="1:7" ht="14.5" x14ac:dyDescent="0.35">
      <c r="A125"/>
      <c r="B125"/>
      <c r="C125"/>
      <c r="D125"/>
      <c r="E125"/>
      <c r="F125"/>
      <c r="G125"/>
    </row>
    <row r="126" spans="1:7" ht="14.5" x14ac:dyDescent="0.35">
      <c r="A126"/>
      <c r="B126"/>
      <c r="C126"/>
      <c r="D126"/>
      <c r="E126"/>
      <c r="F126"/>
      <c r="G126"/>
    </row>
    <row r="127" spans="1:7" ht="14.5" x14ac:dyDescent="0.35">
      <c r="A127"/>
      <c r="B127"/>
      <c r="C127"/>
      <c r="D127"/>
      <c r="E127"/>
      <c r="F127"/>
      <c r="G127"/>
    </row>
    <row r="128" spans="1:7" ht="14.5" x14ac:dyDescent="0.35">
      <c r="A128"/>
      <c r="B128"/>
      <c r="C128"/>
      <c r="D128"/>
      <c r="E128"/>
      <c r="F128"/>
      <c r="G128"/>
    </row>
    <row r="129" spans="1:7" ht="14.5" x14ac:dyDescent="0.35">
      <c r="A129"/>
      <c r="B129"/>
      <c r="C129"/>
      <c r="D129"/>
      <c r="E129"/>
      <c r="F129"/>
      <c r="G129"/>
    </row>
    <row r="130" spans="1:7" ht="14.5" x14ac:dyDescent="0.35">
      <c r="A130"/>
      <c r="B130"/>
      <c r="C130"/>
      <c r="D130"/>
      <c r="E130"/>
      <c r="F130"/>
      <c r="G130"/>
    </row>
    <row r="131" spans="1:7" ht="14.5" x14ac:dyDescent="0.35">
      <c r="A131"/>
      <c r="B131"/>
      <c r="C131"/>
      <c r="D131"/>
      <c r="E131"/>
      <c r="F131"/>
      <c r="G131"/>
    </row>
    <row r="132" spans="1:7" ht="14.5" x14ac:dyDescent="0.35">
      <c r="A132"/>
      <c r="B132"/>
      <c r="C132"/>
      <c r="D132"/>
      <c r="E132"/>
      <c r="F132"/>
      <c r="G132"/>
    </row>
    <row r="133" spans="1:7" ht="14.5" x14ac:dyDescent="0.35">
      <c r="A133"/>
      <c r="B133"/>
      <c r="C133"/>
      <c r="D133"/>
      <c r="E133"/>
      <c r="F133"/>
      <c r="G133"/>
    </row>
    <row r="134" spans="1:7" ht="14.5" x14ac:dyDescent="0.35">
      <c r="A134"/>
      <c r="B134"/>
      <c r="C134"/>
      <c r="D134"/>
      <c r="E134"/>
      <c r="F134"/>
      <c r="G134"/>
    </row>
    <row r="135" spans="1:7" ht="14.5" x14ac:dyDescent="0.35">
      <c r="A135"/>
      <c r="B135"/>
      <c r="C135"/>
      <c r="D135"/>
      <c r="E135"/>
      <c r="F135"/>
      <c r="G135"/>
    </row>
    <row r="136" spans="1:7" ht="14.5" x14ac:dyDescent="0.35">
      <c r="A136"/>
      <c r="B136"/>
      <c r="C136"/>
      <c r="D136"/>
      <c r="E136"/>
      <c r="F136"/>
      <c r="G136"/>
    </row>
    <row r="137" spans="1:7" ht="14.5" x14ac:dyDescent="0.35">
      <c r="A137"/>
      <c r="B137"/>
      <c r="C137"/>
      <c r="D137"/>
      <c r="E137"/>
      <c r="F137"/>
      <c r="G137"/>
    </row>
    <row r="138" spans="1:7" ht="14.5" x14ac:dyDescent="0.35">
      <c r="A138"/>
      <c r="B138"/>
      <c r="C138"/>
      <c r="D138"/>
      <c r="E138"/>
      <c r="F138"/>
      <c r="G138"/>
    </row>
    <row r="139" spans="1:7" ht="14.5" x14ac:dyDescent="0.35">
      <c r="A139"/>
      <c r="B139"/>
      <c r="C139"/>
      <c r="D139"/>
      <c r="E139"/>
      <c r="F139"/>
      <c r="G139"/>
    </row>
    <row r="140" spans="1:7" ht="14.5" x14ac:dyDescent="0.35">
      <c r="A140"/>
      <c r="B140"/>
      <c r="C140"/>
      <c r="D140"/>
      <c r="E140"/>
      <c r="F140"/>
      <c r="G140"/>
    </row>
    <row r="141" spans="1:7" ht="14.5" x14ac:dyDescent="0.35">
      <c r="A141"/>
      <c r="B141"/>
      <c r="C141"/>
      <c r="D141"/>
      <c r="E141"/>
      <c r="F141"/>
      <c r="G141"/>
    </row>
    <row r="142" spans="1:7" ht="14.5" x14ac:dyDescent="0.35">
      <c r="A142"/>
      <c r="B142"/>
      <c r="C142"/>
      <c r="D142"/>
      <c r="E142"/>
      <c r="F142"/>
      <c r="G142"/>
    </row>
    <row r="143" spans="1:7" ht="14.5" x14ac:dyDescent="0.35">
      <c r="A143"/>
      <c r="B143"/>
      <c r="C143"/>
      <c r="D143"/>
      <c r="E143"/>
      <c r="F143"/>
      <c r="G143"/>
    </row>
    <row r="144" spans="1:7" ht="14.5" x14ac:dyDescent="0.35">
      <c r="A144"/>
      <c r="B144"/>
      <c r="C144"/>
      <c r="D144"/>
      <c r="E144"/>
      <c r="F144"/>
      <c r="G144"/>
    </row>
    <row r="145" spans="1:7" ht="14.5" x14ac:dyDescent="0.35">
      <c r="A145"/>
      <c r="B145"/>
      <c r="C145"/>
      <c r="D145"/>
      <c r="E145"/>
      <c r="F145"/>
      <c r="G145"/>
    </row>
    <row r="146" spans="1:7" ht="14.5" x14ac:dyDescent="0.35">
      <c r="A146"/>
      <c r="B146"/>
      <c r="C146"/>
      <c r="D146"/>
      <c r="E146"/>
      <c r="F146"/>
      <c r="G146"/>
    </row>
    <row r="147" spans="1:7" ht="14.5" x14ac:dyDescent="0.35">
      <c r="A147"/>
      <c r="B147"/>
      <c r="C147"/>
      <c r="D147"/>
      <c r="E147"/>
      <c r="F147"/>
      <c r="G147"/>
    </row>
    <row r="148" spans="1:7" ht="14.5" x14ac:dyDescent="0.35">
      <c r="A148"/>
      <c r="B148"/>
      <c r="C148"/>
      <c r="D148"/>
      <c r="E148"/>
      <c r="F148"/>
      <c r="G148"/>
    </row>
    <row r="149" spans="1:7" ht="14.5" x14ac:dyDescent="0.35">
      <c r="A149"/>
      <c r="B149"/>
      <c r="C149"/>
      <c r="D149"/>
      <c r="E149"/>
      <c r="F149"/>
      <c r="G149"/>
    </row>
    <row r="150" spans="1:7" ht="14.5" x14ac:dyDescent="0.35">
      <c r="A150"/>
      <c r="B150"/>
      <c r="C150"/>
      <c r="D150"/>
      <c r="E150"/>
      <c r="F150"/>
      <c r="G150"/>
    </row>
    <row r="151" spans="1:7" ht="14.5" x14ac:dyDescent="0.35">
      <c r="A151"/>
      <c r="B151"/>
      <c r="C151"/>
      <c r="D151"/>
      <c r="E151"/>
      <c r="F151"/>
      <c r="G151"/>
    </row>
    <row r="152" spans="1:7" ht="14.5" x14ac:dyDescent="0.35">
      <c r="A152"/>
      <c r="B152"/>
      <c r="C152"/>
      <c r="D152"/>
      <c r="E152"/>
      <c r="F152"/>
      <c r="G152"/>
    </row>
    <row r="153" spans="1:7" ht="14.5" x14ac:dyDescent="0.35">
      <c r="A153"/>
      <c r="B153"/>
      <c r="C153"/>
      <c r="D153"/>
      <c r="E153"/>
      <c r="F153"/>
      <c r="G153"/>
    </row>
    <row r="154" spans="1:7" ht="14.5" x14ac:dyDescent="0.35">
      <c r="A154"/>
      <c r="B154"/>
      <c r="C154"/>
      <c r="D154"/>
      <c r="E154"/>
      <c r="F154"/>
      <c r="G154"/>
    </row>
    <row r="155" spans="1:7" ht="14.5" x14ac:dyDescent="0.35">
      <c r="A155"/>
      <c r="B155"/>
      <c r="C155"/>
      <c r="D155"/>
      <c r="E155"/>
      <c r="F155"/>
      <c r="G155"/>
    </row>
    <row r="156" spans="1:7" ht="14.5" x14ac:dyDescent="0.35">
      <c r="A156"/>
      <c r="B156"/>
      <c r="C156"/>
      <c r="D156"/>
      <c r="E156"/>
      <c r="F156"/>
      <c r="G156"/>
    </row>
    <row r="157" spans="1:7" ht="14.5" x14ac:dyDescent="0.35">
      <c r="A157"/>
      <c r="B157"/>
      <c r="C157"/>
      <c r="D157"/>
      <c r="E157"/>
      <c r="F157"/>
      <c r="G157"/>
    </row>
    <row r="158" spans="1:7" ht="14.5" x14ac:dyDescent="0.35">
      <c r="A158"/>
      <c r="B158"/>
      <c r="C158"/>
      <c r="D158"/>
      <c r="E158"/>
      <c r="F158"/>
      <c r="G158"/>
    </row>
    <row r="159" spans="1:7" ht="14.5" x14ac:dyDescent="0.35">
      <c r="A159"/>
      <c r="B159"/>
      <c r="C159"/>
      <c r="D159"/>
      <c r="E159"/>
      <c r="F159"/>
      <c r="G159"/>
    </row>
    <row r="160" spans="1:7" ht="14.5" x14ac:dyDescent="0.35">
      <c r="A160"/>
      <c r="B160"/>
      <c r="C160"/>
      <c r="D160"/>
      <c r="E160"/>
      <c r="F160"/>
      <c r="G160"/>
    </row>
    <row r="161" spans="1:7" ht="14.5" x14ac:dyDescent="0.35">
      <c r="A161"/>
      <c r="B161"/>
      <c r="C161"/>
      <c r="D161"/>
      <c r="E161"/>
      <c r="F161"/>
      <c r="G161"/>
    </row>
    <row r="162" spans="1:7" ht="14.5" x14ac:dyDescent="0.35">
      <c r="A162"/>
      <c r="B162"/>
      <c r="C162"/>
      <c r="D162"/>
      <c r="E162"/>
      <c r="F162"/>
      <c r="G162"/>
    </row>
    <row r="163" spans="1:7" ht="14.5" x14ac:dyDescent="0.35">
      <c r="A163"/>
      <c r="B163"/>
      <c r="C163"/>
      <c r="D163"/>
      <c r="E163"/>
      <c r="F163"/>
      <c r="G163"/>
    </row>
    <row r="164" spans="1:7" ht="14.5" x14ac:dyDescent="0.35">
      <c r="A164"/>
      <c r="B164"/>
      <c r="C164"/>
      <c r="D164"/>
      <c r="E164"/>
      <c r="F164"/>
      <c r="G164"/>
    </row>
    <row r="165" spans="1:7" ht="14.5" x14ac:dyDescent="0.35">
      <c r="A165"/>
      <c r="B165"/>
      <c r="C165"/>
      <c r="D165"/>
      <c r="E165"/>
      <c r="F165"/>
      <c r="G165"/>
    </row>
    <row r="166" spans="1:7" ht="14.5" x14ac:dyDescent="0.35">
      <c r="A166"/>
      <c r="B166"/>
      <c r="C166"/>
      <c r="D166"/>
      <c r="E166"/>
      <c r="F166"/>
      <c r="G166"/>
    </row>
    <row r="167" spans="1:7" ht="14.5" x14ac:dyDescent="0.35">
      <c r="A167"/>
      <c r="B167"/>
      <c r="C167"/>
      <c r="D167"/>
      <c r="E167"/>
      <c r="F167"/>
      <c r="G167"/>
    </row>
    <row r="168" spans="1:7" ht="14.5" x14ac:dyDescent="0.35">
      <c r="A168"/>
      <c r="B168"/>
      <c r="C168"/>
      <c r="D168"/>
      <c r="E168"/>
      <c r="F168"/>
      <c r="G168"/>
    </row>
    <row r="169" spans="1:7" ht="14.5" x14ac:dyDescent="0.35">
      <c r="A169"/>
      <c r="B169"/>
      <c r="C169"/>
      <c r="D169"/>
      <c r="E169"/>
      <c r="F169"/>
      <c r="G169"/>
    </row>
    <row r="170" spans="1:7" ht="14.5" x14ac:dyDescent="0.35">
      <c r="A170"/>
      <c r="B170"/>
      <c r="C170"/>
      <c r="D170"/>
      <c r="E170"/>
      <c r="F170"/>
      <c r="G170"/>
    </row>
    <row r="171" spans="1:7" ht="14.5" x14ac:dyDescent="0.35">
      <c r="A171"/>
      <c r="B171"/>
      <c r="C171"/>
      <c r="D171"/>
      <c r="E171"/>
      <c r="F171"/>
      <c r="G171"/>
    </row>
    <row r="172" spans="1:7" ht="14.5" x14ac:dyDescent="0.35">
      <c r="A172"/>
      <c r="B172"/>
      <c r="C172"/>
      <c r="D172"/>
      <c r="E172"/>
      <c r="F172"/>
      <c r="G172"/>
    </row>
    <row r="173" spans="1:7" ht="14.5" x14ac:dyDescent="0.35">
      <c r="A173"/>
      <c r="B173"/>
      <c r="C173"/>
      <c r="D173"/>
      <c r="E173"/>
      <c r="F173"/>
      <c r="G173"/>
    </row>
    <row r="174" spans="1:7" ht="14.5" x14ac:dyDescent="0.35">
      <c r="A174"/>
      <c r="B174"/>
      <c r="C174"/>
      <c r="D174"/>
      <c r="E174"/>
      <c r="F174"/>
      <c r="G174"/>
    </row>
    <row r="175" spans="1:7" ht="14.5" x14ac:dyDescent="0.35">
      <c r="A175"/>
      <c r="B175"/>
      <c r="C175"/>
      <c r="D175"/>
      <c r="E175"/>
      <c r="F175"/>
      <c r="G175"/>
    </row>
    <row r="176" spans="1:7" ht="14.5" x14ac:dyDescent="0.35">
      <c r="A176"/>
      <c r="B176"/>
      <c r="C176"/>
      <c r="D176"/>
      <c r="E176"/>
      <c r="F176"/>
      <c r="G176"/>
    </row>
    <row r="177" spans="1:7" ht="14.5" x14ac:dyDescent="0.35">
      <c r="A177"/>
      <c r="B177"/>
      <c r="C177"/>
      <c r="D177"/>
      <c r="E177"/>
      <c r="F177"/>
      <c r="G177"/>
    </row>
    <row r="178" spans="1:7" ht="14.5" x14ac:dyDescent="0.35">
      <c r="A178"/>
      <c r="B178"/>
      <c r="C178"/>
      <c r="D178"/>
      <c r="E178"/>
      <c r="F178"/>
      <c r="G178"/>
    </row>
    <row r="179" spans="1:7" ht="14.5" x14ac:dyDescent="0.35">
      <c r="A179"/>
      <c r="B179"/>
      <c r="C179"/>
      <c r="D179"/>
      <c r="E179"/>
      <c r="F179"/>
      <c r="G179"/>
    </row>
    <row r="180" spans="1:7" ht="14.5" x14ac:dyDescent="0.35">
      <c r="A180"/>
      <c r="B180"/>
      <c r="C180"/>
      <c r="D180"/>
      <c r="E180"/>
      <c r="F180"/>
      <c r="G180"/>
    </row>
    <row r="181" spans="1:7" ht="14.5" x14ac:dyDescent="0.35">
      <c r="A181"/>
      <c r="B181"/>
      <c r="C181"/>
      <c r="D181"/>
      <c r="E181"/>
      <c r="F181"/>
      <c r="G181"/>
    </row>
    <row r="182" spans="1:7" ht="14.5" x14ac:dyDescent="0.35">
      <c r="A182"/>
      <c r="B182"/>
      <c r="C182"/>
      <c r="D182"/>
      <c r="E182"/>
      <c r="F182"/>
      <c r="G182"/>
    </row>
    <row r="183" spans="1:7" ht="14.5" x14ac:dyDescent="0.35">
      <c r="A183"/>
      <c r="B183"/>
      <c r="C183"/>
      <c r="D183"/>
      <c r="E183"/>
      <c r="F183"/>
      <c r="G183"/>
    </row>
    <row r="184" spans="1:7" ht="14.5" x14ac:dyDescent="0.35">
      <c r="A184"/>
      <c r="B184"/>
      <c r="C184"/>
      <c r="D184"/>
      <c r="E184"/>
      <c r="F184"/>
      <c r="G184"/>
    </row>
    <row r="185" spans="1:7" ht="14.5" x14ac:dyDescent="0.35">
      <c r="A185"/>
      <c r="B185"/>
      <c r="C185"/>
      <c r="D185"/>
      <c r="E185"/>
      <c r="F185"/>
      <c r="G185"/>
    </row>
    <row r="186" spans="1:7" ht="14.5" x14ac:dyDescent="0.35">
      <c r="A186"/>
      <c r="B186"/>
      <c r="C186"/>
      <c r="D186"/>
      <c r="E186"/>
      <c r="F186"/>
      <c r="G186"/>
    </row>
    <row r="187" spans="1:7" ht="14.5" x14ac:dyDescent="0.35">
      <c r="A187"/>
      <c r="B187"/>
      <c r="C187"/>
      <c r="D187"/>
      <c r="E187"/>
      <c r="F187"/>
      <c r="G187"/>
    </row>
    <row r="188" spans="1:7" ht="14.5" x14ac:dyDescent="0.35">
      <c r="A188"/>
      <c r="B188"/>
      <c r="C188"/>
      <c r="D188"/>
      <c r="E188"/>
      <c r="F188"/>
      <c r="G188"/>
    </row>
    <row r="189" spans="1:7" ht="14.5" x14ac:dyDescent="0.35">
      <c r="A189"/>
      <c r="B189"/>
      <c r="C189"/>
      <c r="D189"/>
      <c r="E189"/>
      <c r="F189"/>
      <c r="G189"/>
    </row>
    <row r="190" spans="1:7" ht="14.5" x14ac:dyDescent="0.35">
      <c r="A190"/>
      <c r="B190"/>
      <c r="C190"/>
      <c r="D190"/>
      <c r="E190"/>
      <c r="F190"/>
      <c r="G190"/>
    </row>
    <row r="191" spans="1:7" ht="14.5" x14ac:dyDescent="0.35">
      <c r="A191"/>
      <c r="B191"/>
      <c r="C191"/>
      <c r="D191"/>
      <c r="E191"/>
      <c r="F191"/>
      <c r="G191"/>
    </row>
    <row r="192" spans="1:7" ht="14.5" x14ac:dyDescent="0.35">
      <c r="A192"/>
      <c r="B192"/>
      <c r="C192"/>
      <c r="D192"/>
      <c r="E192"/>
      <c r="F192"/>
      <c r="G192"/>
    </row>
    <row r="193" spans="1:7" ht="14.5" x14ac:dyDescent="0.35">
      <c r="A193"/>
      <c r="B193"/>
      <c r="C193"/>
      <c r="D193"/>
      <c r="E193"/>
      <c r="F193"/>
      <c r="G193"/>
    </row>
    <row r="194" spans="1:7" ht="14.5" x14ac:dyDescent="0.35">
      <c r="A194"/>
      <c r="B194"/>
      <c r="C194"/>
      <c r="D194"/>
      <c r="E194"/>
      <c r="F194"/>
      <c r="G194"/>
    </row>
    <row r="195" spans="1:7" ht="14.5" x14ac:dyDescent="0.35">
      <c r="A195"/>
      <c r="B195"/>
      <c r="C195"/>
      <c r="D195"/>
      <c r="E195"/>
      <c r="F195"/>
      <c r="G195"/>
    </row>
    <row r="196" spans="1:7" ht="14.5" x14ac:dyDescent="0.35">
      <c r="A196"/>
      <c r="B196"/>
      <c r="C196"/>
      <c r="D196"/>
      <c r="E196"/>
      <c r="F196"/>
      <c r="G196"/>
    </row>
    <row r="197" spans="1:7" ht="14.5" x14ac:dyDescent="0.35">
      <c r="A197"/>
      <c r="B197"/>
      <c r="C197"/>
      <c r="D197"/>
      <c r="E197"/>
      <c r="F197"/>
      <c r="G197"/>
    </row>
    <row r="198" spans="1:7" ht="14.5" x14ac:dyDescent="0.35">
      <c r="A198"/>
      <c r="B198"/>
      <c r="C198"/>
      <c r="D198"/>
      <c r="E198"/>
      <c r="F198"/>
      <c r="G198"/>
    </row>
    <row r="199" spans="1:7" ht="14.5" x14ac:dyDescent="0.35">
      <c r="A199"/>
      <c r="B199"/>
      <c r="C199"/>
      <c r="D199"/>
      <c r="E199"/>
      <c r="F199"/>
      <c r="G199"/>
    </row>
    <row r="200" spans="1:7" ht="14.5" x14ac:dyDescent="0.35">
      <c r="A200"/>
      <c r="B200"/>
      <c r="C200"/>
      <c r="D200"/>
      <c r="E200"/>
      <c r="F200"/>
      <c r="G200"/>
    </row>
    <row r="201" spans="1:7" ht="14.5" x14ac:dyDescent="0.35">
      <c r="A201"/>
      <c r="B201"/>
      <c r="C201"/>
      <c r="D201"/>
      <c r="E201"/>
      <c r="F201"/>
      <c r="G201"/>
    </row>
    <row r="202" spans="1:7" ht="14.5" x14ac:dyDescent="0.35">
      <c r="A202"/>
      <c r="B202"/>
      <c r="C202"/>
      <c r="D202"/>
      <c r="E202"/>
      <c r="F202"/>
      <c r="G202"/>
    </row>
    <row r="203" spans="1:7" ht="14.5" x14ac:dyDescent="0.35">
      <c r="A203"/>
      <c r="B203"/>
      <c r="C203"/>
      <c r="D203"/>
      <c r="E203"/>
      <c r="F203"/>
      <c r="G203"/>
    </row>
    <row r="204" spans="1:7" ht="14.5" x14ac:dyDescent="0.35">
      <c r="A204"/>
      <c r="B204"/>
      <c r="C204"/>
      <c r="D204"/>
      <c r="E204"/>
      <c r="F204"/>
      <c r="G204"/>
    </row>
    <row r="205" spans="1:7" ht="14.5" x14ac:dyDescent="0.35">
      <c r="A205"/>
      <c r="B205"/>
      <c r="C205"/>
      <c r="D205"/>
      <c r="E205"/>
      <c r="F205"/>
      <c r="G205"/>
    </row>
    <row r="206" spans="1:7" ht="14.5" x14ac:dyDescent="0.35">
      <c r="A206"/>
      <c r="B206"/>
      <c r="C206"/>
      <c r="D206"/>
      <c r="E206"/>
      <c r="F206"/>
      <c r="G206"/>
    </row>
    <row r="207" spans="1:7" ht="14.5" x14ac:dyDescent="0.35">
      <c r="A207"/>
      <c r="B207"/>
      <c r="C207"/>
      <c r="D207"/>
      <c r="E207"/>
      <c r="F207"/>
      <c r="G207"/>
    </row>
    <row r="208" spans="1:7" ht="14.5" x14ac:dyDescent="0.35">
      <c r="A208"/>
      <c r="B208"/>
      <c r="C208"/>
      <c r="D208"/>
      <c r="E208"/>
      <c r="F208"/>
      <c r="G208"/>
    </row>
    <row r="209" spans="1:7" ht="14.5" x14ac:dyDescent="0.35">
      <c r="A209"/>
      <c r="B209"/>
      <c r="C209"/>
      <c r="D209"/>
      <c r="E209"/>
      <c r="F209"/>
      <c r="G209"/>
    </row>
    <row r="210" spans="1:7" ht="14.5" x14ac:dyDescent="0.35">
      <c r="A210"/>
      <c r="B210"/>
      <c r="C210"/>
      <c r="D210"/>
      <c r="E210"/>
      <c r="F210"/>
      <c r="G210"/>
    </row>
    <row r="211" spans="1:7" ht="14.5" x14ac:dyDescent="0.35">
      <c r="A211"/>
      <c r="B211"/>
      <c r="C211"/>
      <c r="D211"/>
      <c r="E211"/>
      <c r="F211"/>
      <c r="G211"/>
    </row>
    <row r="212" spans="1:7" ht="14.5" x14ac:dyDescent="0.35">
      <c r="A212"/>
      <c r="B212"/>
      <c r="C212"/>
      <c r="D212"/>
      <c r="E212"/>
      <c r="F212"/>
      <c r="G212"/>
    </row>
    <row r="213" spans="1:7" ht="14.5" x14ac:dyDescent="0.35">
      <c r="A213"/>
      <c r="B213"/>
      <c r="C213"/>
      <c r="D213"/>
      <c r="E213"/>
      <c r="F213"/>
      <c r="G213"/>
    </row>
    <row r="214" spans="1:7" ht="14.5" x14ac:dyDescent="0.35">
      <c r="A214"/>
      <c r="B214"/>
      <c r="C214"/>
      <c r="D214"/>
      <c r="E214"/>
      <c r="F214"/>
      <c r="G214"/>
    </row>
    <row r="215" spans="1:7" ht="14.5" x14ac:dyDescent="0.35">
      <c r="A215"/>
      <c r="B215"/>
      <c r="C215"/>
      <c r="D215"/>
      <c r="E215"/>
      <c r="F215"/>
      <c r="G215"/>
    </row>
    <row r="216" spans="1:7" ht="14.5" x14ac:dyDescent="0.35">
      <c r="A216"/>
      <c r="B216"/>
      <c r="C216"/>
      <c r="D216"/>
      <c r="E216"/>
      <c r="F216"/>
      <c r="G216"/>
    </row>
    <row r="217" spans="1:7" ht="14.5" x14ac:dyDescent="0.35">
      <c r="A217"/>
      <c r="B217"/>
      <c r="C217"/>
      <c r="D217"/>
      <c r="E217"/>
      <c r="F217"/>
      <c r="G217"/>
    </row>
    <row r="218" spans="1:7" ht="14.5" x14ac:dyDescent="0.35">
      <c r="A218"/>
      <c r="B218"/>
      <c r="C218"/>
      <c r="D218"/>
      <c r="E218"/>
      <c r="F218"/>
      <c r="G218"/>
    </row>
    <row r="219" spans="1:7" ht="14.5" x14ac:dyDescent="0.35">
      <c r="A219"/>
      <c r="B219"/>
      <c r="C219"/>
      <c r="D219"/>
      <c r="E219"/>
      <c r="F219"/>
      <c r="G219"/>
    </row>
    <row r="220" spans="1:7" ht="14.5" x14ac:dyDescent="0.35">
      <c r="A220"/>
      <c r="B220"/>
      <c r="C220"/>
      <c r="D220"/>
      <c r="E220"/>
      <c r="F220"/>
      <c r="G220"/>
    </row>
    <row r="221" spans="1:7" ht="14.5" x14ac:dyDescent="0.35">
      <c r="A221"/>
      <c r="B221"/>
      <c r="C221"/>
      <c r="D221"/>
      <c r="E221"/>
      <c r="F221"/>
      <c r="G221"/>
    </row>
    <row r="222" spans="1:7" ht="14.5" x14ac:dyDescent="0.35">
      <c r="A222"/>
      <c r="B222"/>
      <c r="C222"/>
      <c r="D222"/>
      <c r="E222"/>
      <c r="F222"/>
      <c r="G222"/>
    </row>
    <row r="223" spans="1:7" ht="14.5" x14ac:dyDescent="0.35">
      <c r="A223"/>
      <c r="B223"/>
      <c r="C223"/>
      <c r="D223"/>
      <c r="E223"/>
      <c r="F223"/>
      <c r="G223"/>
    </row>
    <row r="224" spans="1:7" ht="14.5" x14ac:dyDescent="0.35">
      <c r="A224"/>
      <c r="B224"/>
      <c r="C224"/>
      <c r="D224"/>
      <c r="E224"/>
      <c r="F224"/>
      <c r="G224"/>
    </row>
    <row r="225" spans="1:7" ht="14.5" x14ac:dyDescent="0.35">
      <c r="A225"/>
      <c r="B225"/>
      <c r="C225"/>
      <c r="D225"/>
      <c r="E225"/>
      <c r="F225"/>
      <c r="G225"/>
    </row>
    <row r="226" spans="1:7" ht="14.5" x14ac:dyDescent="0.35">
      <c r="A226"/>
      <c r="B226"/>
      <c r="C226"/>
      <c r="D226"/>
      <c r="E226"/>
      <c r="F226"/>
      <c r="G226"/>
    </row>
    <row r="227" spans="1:7" ht="14.5" x14ac:dyDescent="0.35">
      <c r="A227"/>
      <c r="B227"/>
      <c r="C227"/>
      <c r="D227"/>
      <c r="E227"/>
      <c r="F227"/>
      <c r="G227"/>
    </row>
    <row r="228" spans="1:7" ht="14.5" x14ac:dyDescent="0.35">
      <c r="A228"/>
      <c r="B228"/>
      <c r="C228"/>
      <c r="D228"/>
      <c r="E228"/>
      <c r="F228"/>
      <c r="G228"/>
    </row>
    <row r="229" spans="1:7" ht="14.5" x14ac:dyDescent="0.35">
      <c r="A229"/>
      <c r="B229"/>
      <c r="C229"/>
      <c r="D229"/>
      <c r="E229"/>
      <c r="F229"/>
      <c r="G229"/>
    </row>
    <row r="230" spans="1:7" ht="14.5" x14ac:dyDescent="0.35">
      <c r="A230"/>
      <c r="B230"/>
      <c r="C230"/>
      <c r="D230"/>
      <c r="E230"/>
      <c r="F230"/>
      <c r="G230"/>
    </row>
    <row r="231" spans="1:7" ht="14.5" x14ac:dyDescent="0.35">
      <c r="A231"/>
      <c r="B231"/>
      <c r="C231"/>
      <c r="D231"/>
      <c r="E231"/>
      <c r="F231"/>
      <c r="G231"/>
    </row>
    <row r="232" spans="1:7" ht="14.5" x14ac:dyDescent="0.35">
      <c r="A232"/>
      <c r="B232"/>
      <c r="C232"/>
      <c r="D232"/>
      <c r="E232"/>
      <c r="F232"/>
      <c r="G232"/>
    </row>
    <row r="233" spans="1:7" ht="14.5" x14ac:dyDescent="0.35">
      <c r="A233"/>
      <c r="B233"/>
      <c r="C233"/>
      <c r="D233"/>
      <c r="E233"/>
      <c r="F233"/>
      <c r="G233"/>
    </row>
    <row r="234" spans="1:7" ht="14.5" x14ac:dyDescent="0.35">
      <c r="A234"/>
      <c r="B234"/>
      <c r="C234"/>
      <c r="D234"/>
      <c r="E234"/>
      <c r="F234"/>
      <c r="G234"/>
    </row>
    <row r="235" spans="1:7" ht="14.5" x14ac:dyDescent="0.35">
      <c r="A235"/>
      <c r="B235"/>
      <c r="C235"/>
      <c r="D235"/>
      <c r="E235"/>
      <c r="F235"/>
      <c r="G235"/>
    </row>
    <row r="236" spans="1:7" ht="14.5" x14ac:dyDescent="0.35">
      <c r="A236"/>
      <c r="B236"/>
      <c r="C236"/>
      <c r="D236"/>
      <c r="E236"/>
      <c r="F236"/>
      <c r="G236"/>
    </row>
    <row r="237" spans="1:7" ht="14.5" x14ac:dyDescent="0.35">
      <c r="A237"/>
      <c r="B237"/>
      <c r="C237"/>
      <c r="D237"/>
      <c r="E237"/>
      <c r="F237"/>
      <c r="G237"/>
    </row>
    <row r="238" spans="1:7" ht="14.5" x14ac:dyDescent="0.35">
      <c r="A238"/>
      <c r="B238"/>
      <c r="C238"/>
      <c r="D238"/>
      <c r="E238"/>
      <c r="F238"/>
      <c r="G238"/>
    </row>
    <row r="239" spans="1:7" ht="14.5" x14ac:dyDescent="0.35">
      <c r="A239"/>
      <c r="B239"/>
      <c r="C239"/>
      <c r="D239"/>
      <c r="E239"/>
      <c r="F239"/>
      <c r="G239"/>
    </row>
    <row r="240" spans="1:7" ht="14.5" x14ac:dyDescent="0.35">
      <c r="A240"/>
      <c r="B240"/>
      <c r="C240"/>
      <c r="D240"/>
      <c r="E240"/>
      <c r="F240"/>
      <c r="G240"/>
    </row>
    <row r="241" spans="1:7" ht="14.5" x14ac:dyDescent="0.35">
      <c r="A241"/>
      <c r="B241"/>
      <c r="C241"/>
      <c r="D241"/>
      <c r="E241"/>
      <c r="F241"/>
      <c r="G241"/>
    </row>
    <row r="242" spans="1:7" ht="14.5" x14ac:dyDescent="0.35">
      <c r="A242"/>
      <c r="B242"/>
      <c r="C242"/>
      <c r="D242"/>
      <c r="E242"/>
      <c r="F242"/>
      <c r="G242"/>
    </row>
    <row r="243" spans="1:7" ht="14.5" x14ac:dyDescent="0.35">
      <c r="A243"/>
      <c r="B243"/>
      <c r="C243"/>
      <c r="D243"/>
      <c r="E243"/>
      <c r="F243"/>
      <c r="G243"/>
    </row>
    <row r="244" spans="1:7" ht="14.5" x14ac:dyDescent="0.35">
      <c r="A244"/>
      <c r="B244"/>
      <c r="C244"/>
      <c r="D244"/>
      <c r="E244"/>
      <c r="F244"/>
      <c r="G244"/>
    </row>
    <row r="245" spans="1:7" ht="14.5" x14ac:dyDescent="0.35">
      <c r="A245"/>
      <c r="B245"/>
      <c r="C245"/>
      <c r="D245"/>
      <c r="E245"/>
      <c r="F245"/>
      <c r="G245"/>
    </row>
    <row r="246" spans="1:7" ht="14.5" x14ac:dyDescent="0.35">
      <c r="A246"/>
      <c r="B246"/>
      <c r="C246"/>
      <c r="D246"/>
      <c r="E246"/>
      <c r="F246"/>
      <c r="G246"/>
    </row>
    <row r="247" spans="1:7" ht="14.5" x14ac:dyDescent="0.35">
      <c r="A247"/>
      <c r="B247"/>
      <c r="C247"/>
      <c r="D247"/>
      <c r="E247"/>
      <c r="F247"/>
      <c r="G247"/>
    </row>
    <row r="248" spans="1:7" ht="14.5" x14ac:dyDescent="0.35">
      <c r="A248"/>
      <c r="B248"/>
      <c r="C248"/>
      <c r="D248"/>
      <c r="E248"/>
      <c r="F248"/>
      <c r="G248"/>
    </row>
    <row r="249" spans="1:7" ht="14.5" x14ac:dyDescent="0.35">
      <c r="A249"/>
      <c r="B249"/>
      <c r="C249"/>
      <c r="D249"/>
      <c r="E249"/>
      <c r="F249"/>
      <c r="G249"/>
    </row>
    <row r="250" spans="1:7" ht="14.5" x14ac:dyDescent="0.35">
      <c r="A250"/>
      <c r="B250"/>
      <c r="C250"/>
      <c r="D250"/>
      <c r="E250"/>
      <c r="F250"/>
      <c r="G250"/>
    </row>
    <row r="251" spans="1:7" ht="14.5" x14ac:dyDescent="0.35">
      <c r="A251"/>
      <c r="B251"/>
      <c r="C251"/>
      <c r="D251"/>
      <c r="E251"/>
      <c r="F251"/>
      <c r="G251"/>
    </row>
    <row r="252" spans="1:7" ht="14.5" x14ac:dyDescent="0.35">
      <c r="A252"/>
      <c r="B252"/>
      <c r="C252"/>
      <c r="D252"/>
      <c r="E252"/>
      <c r="F252"/>
      <c r="G252"/>
    </row>
    <row r="253" spans="1:7" ht="14.5" x14ac:dyDescent="0.35">
      <c r="A253"/>
      <c r="B253"/>
      <c r="C253"/>
      <c r="D253"/>
      <c r="E253"/>
      <c r="F253"/>
      <c r="G253"/>
    </row>
    <row r="254" spans="1:7" ht="14.5" x14ac:dyDescent="0.35">
      <c r="A254"/>
      <c r="B254"/>
      <c r="C254"/>
      <c r="D254"/>
      <c r="E254"/>
      <c r="F254"/>
      <c r="G254"/>
    </row>
    <row r="255" spans="1:7" ht="14.5" x14ac:dyDescent="0.35">
      <c r="A255"/>
      <c r="B255"/>
      <c r="C255"/>
      <c r="D255"/>
      <c r="E255"/>
      <c r="F255"/>
      <c r="G255"/>
    </row>
    <row r="256" spans="1:7" ht="14.5" x14ac:dyDescent="0.35">
      <c r="A256"/>
      <c r="B256"/>
      <c r="C256"/>
      <c r="D256"/>
      <c r="E256"/>
      <c r="F256"/>
      <c r="G256"/>
    </row>
    <row r="257" spans="1:7" ht="14.5" x14ac:dyDescent="0.35">
      <c r="A257"/>
      <c r="B257"/>
      <c r="C257"/>
      <c r="D257"/>
      <c r="E257"/>
      <c r="F257"/>
      <c r="G257"/>
    </row>
    <row r="258" spans="1:7" ht="14.5" x14ac:dyDescent="0.35">
      <c r="A258"/>
      <c r="B258"/>
      <c r="C258"/>
      <c r="D258"/>
      <c r="E258"/>
      <c r="F258"/>
      <c r="G258"/>
    </row>
    <row r="259" spans="1:7" ht="14.5" x14ac:dyDescent="0.35">
      <c r="A259"/>
      <c r="B259"/>
      <c r="C259"/>
      <c r="D259"/>
      <c r="E259"/>
      <c r="F259"/>
      <c r="G259"/>
    </row>
    <row r="260" spans="1:7" ht="14.5" x14ac:dyDescent="0.35">
      <c r="A260"/>
      <c r="B260"/>
      <c r="C260"/>
      <c r="D260"/>
      <c r="E260"/>
      <c r="F260"/>
      <c r="G260"/>
    </row>
    <row r="261" spans="1:7" ht="14.5" x14ac:dyDescent="0.35">
      <c r="A261"/>
      <c r="B261"/>
      <c r="C261"/>
      <c r="D261"/>
      <c r="E261"/>
      <c r="F261"/>
      <c r="G261"/>
    </row>
    <row r="262" spans="1:7" ht="14.5" x14ac:dyDescent="0.35">
      <c r="A262"/>
      <c r="B262"/>
      <c r="C262"/>
      <c r="D262"/>
      <c r="E262"/>
      <c r="F262"/>
      <c r="G262"/>
    </row>
    <row r="263" spans="1:7" ht="14.5" x14ac:dyDescent="0.35">
      <c r="A263"/>
      <c r="B263"/>
      <c r="C263"/>
      <c r="D263"/>
      <c r="E263"/>
      <c r="F263"/>
      <c r="G263"/>
    </row>
    <row r="264" spans="1:7" ht="14.5" x14ac:dyDescent="0.35">
      <c r="A264"/>
      <c r="B264"/>
      <c r="C264"/>
      <c r="D264"/>
      <c r="E264"/>
      <c r="F264"/>
      <c r="G264"/>
    </row>
    <row r="265" spans="1:7" ht="14.5" x14ac:dyDescent="0.35">
      <c r="A265"/>
      <c r="B265"/>
      <c r="C265"/>
      <c r="D265"/>
      <c r="E265"/>
      <c r="F265"/>
      <c r="G265"/>
    </row>
    <row r="266" spans="1:7" ht="14.5" x14ac:dyDescent="0.35">
      <c r="A266"/>
      <c r="B266"/>
      <c r="C266"/>
      <c r="D266"/>
      <c r="E266"/>
      <c r="F266"/>
      <c r="G266"/>
    </row>
    <row r="267" spans="1:7" ht="14.5" x14ac:dyDescent="0.35">
      <c r="A267"/>
      <c r="B267"/>
      <c r="C267"/>
      <c r="D267"/>
      <c r="E267"/>
      <c r="F267"/>
      <c r="G267"/>
    </row>
    <row r="268" spans="1:7" ht="14.5" x14ac:dyDescent="0.35">
      <c r="A268"/>
      <c r="B268"/>
      <c r="C268"/>
      <c r="D268"/>
      <c r="E268"/>
      <c r="F268"/>
      <c r="G268"/>
    </row>
    <row r="269" spans="1:7" ht="14.5" x14ac:dyDescent="0.35">
      <c r="A269"/>
      <c r="B269"/>
      <c r="C269"/>
      <c r="D269"/>
      <c r="E269"/>
      <c r="F269"/>
      <c r="G269"/>
    </row>
    <row r="270" spans="1:7" ht="14.5" x14ac:dyDescent="0.35">
      <c r="A270"/>
      <c r="B270"/>
      <c r="C270"/>
      <c r="D270"/>
      <c r="E270"/>
      <c r="F270"/>
      <c r="G270"/>
    </row>
    <row r="271" spans="1:7" ht="14.5" x14ac:dyDescent="0.35">
      <c r="A271"/>
      <c r="B271"/>
      <c r="C271"/>
      <c r="D271"/>
      <c r="E271"/>
      <c r="F271"/>
      <c r="G271"/>
    </row>
    <row r="272" spans="1:7" ht="14.5" x14ac:dyDescent="0.35">
      <c r="A272"/>
      <c r="B272"/>
      <c r="C272"/>
      <c r="D272"/>
      <c r="E272"/>
      <c r="F272"/>
      <c r="G272"/>
    </row>
    <row r="273" spans="1:7" ht="14.5" x14ac:dyDescent="0.35">
      <c r="A273"/>
      <c r="B273"/>
      <c r="C273"/>
      <c r="D273"/>
      <c r="E273"/>
      <c r="F273"/>
      <c r="G273"/>
    </row>
    <row r="274" spans="1:7" ht="14.5" x14ac:dyDescent="0.35">
      <c r="A274"/>
      <c r="B274"/>
      <c r="C274"/>
      <c r="D274"/>
      <c r="E274"/>
      <c r="F274"/>
      <c r="G274"/>
    </row>
    <row r="275" spans="1:7" ht="14.5" x14ac:dyDescent="0.35">
      <c r="A275"/>
      <c r="B275"/>
      <c r="C275"/>
      <c r="D275"/>
      <c r="E275"/>
      <c r="F275"/>
      <c r="G275"/>
    </row>
    <row r="276" spans="1:7" ht="14.5" x14ac:dyDescent="0.35">
      <c r="A276"/>
      <c r="B276"/>
      <c r="C276"/>
      <c r="D276"/>
      <c r="E276"/>
      <c r="F276"/>
      <c r="G276"/>
    </row>
    <row r="277" spans="1:7" ht="14.5" x14ac:dyDescent="0.35">
      <c r="A277"/>
      <c r="B277"/>
      <c r="C277"/>
      <c r="D277"/>
      <c r="E277"/>
      <c r="F277"/>
      <c r="G277"/>
    </row>
    <row r="278" spans="1:7" ht="14.5" x14ac:dyDescent="0.35">
      <c r="A278"/>
      <c r="B278"/>
      <c r="C278"/>
      <c r="D278"/>
      <c r="E278"/>
      <c r="F278"/>
      <c r="G278"/>
    </row>
    <row r="279" spans="1:7" ht="14.5" x14ac:dyDescent="0.35">
      <c r="A279"/>
      <c r="B279"/>
      <c r="C279"/>
      <c r="D279"/>
      <c r="E279"/>
      <c r="F279"/>
      <c r="G279"/>
    </row>
    <row r="280" spans="1:7" ht="14.5" x14ac:dyDescent="0.35">
      <c r="A280"/>
      <c r="B280"/>
      <c r="C280"/>
      <c r="D280"/>
      <c r="E280"/>
      <c r="F280"/>
      <c r="G280"/>
    </row>
    <row r="281" spans="1:7" ht="14.5" x14ac:dyDescent="0.35">
      <c r="A281"/>
      <c r="B281"/>
      <c r="C281"/>
      <c r="D281"/>
      <c r="E281"/>
      <c r="F281"/>
      <c r="G281"/>
    </row>
    <row r="282" spans="1:7" ht="14.5" x14ac:dyDescent="0.35">
      <c r="A282"/>
      <c r="B282"/>
      <c r="C282"/>
      <c r="D282"/>
      <c r="E282"/>
      <c r="F282"/>
      <c r="G282"/>
    </row>
    <row r="283" spans="1:7" ht="14.5" x14ac:dyDescent="0.35">
      <c r="A283"/>
      <c r="B283"/>
      <c r="C283"/>
      <c r="D283"/>
      <c r="E283"/>
      <c r="F283"/>
      <c r="G283"/>
    </row>
    <row r="284" spans="1:7" ht="14.5" x14ac:dyDescent="0.35">
      <c r="A284"/>
      <c r="B284"/>
      <c r="C284"/>
      <c r="D284"/>
      <c r="E284"/>
      <c r="F284"/>
      <c r="G284"/>
    </row>
    <row r="285" spans="1:7" ht="14.5" x14ac:dyDescent="0.35">
      <c r="A285"/>
      <c r="B285"/>
      <c r="C285"/>
      <c r="D285"/>
      <c r="E285"/>
      <c r="F285"/>
      <c r="G285"/>
    </row>
    <row r="286" spans="1:7" ht="14.5" x14ac:dyDescent="0.35">
      <c r="A286"/>
      <c r="B286"/>
      <c r="C286"/>
      <c r="D286"/>
      <c r="E286"/>
      <c r="F286"/>
      <c r="G286"/>
    </row>
    <row r="287" spans="1:7" ht="14.5" x14ac:dyDescent="0.35">
      <c r="A287"/>
      <c r="B287"/>
      <c r="C287"/>
      <c r="D287"/>
      <c r="E287"/>
      <c r="F287"/>
      <c r="G287"/>
    </row>
    <row r="288" spans="1:7" ht="14.5" x14ac:dyDescent="0.35">
      <c r="A288"/>
      <c r="B288"/>
      <c r="C288"/>
      <c r="D288"/>
      <c r="E288"/>
      <c r="F288"/>
      <c r="G288"/>
    </row>
    <row r="289" spans="1:7" ht="14.5" x14ac:dyDescent="0.35">
      <c r="A289"/>
      <c r="B289"/>
      <c r="C289"/>
      <c r="D289"/>
      <c r="E289"/>
      <c r="F289"/>
      <c r="G289"/>
    </row>
    <row r="290" spans="1:7" ht="14.5" x14ac:dyDescent="0.35">
      <c r="A290"/>
      <c r="B290"/>
      <c r="C290"/>
      <c r="D290"/>
      <c r="E290"/>
      <c r="F290"/>
      <c r="G290"/>
    </row>
    <row r="291" spans="1:7" ht="14.5" x14ac:dyDescent="0.35">
      <c r="A291"/>
      <c r="B291"/>
      <c r="C291"/>
      <c r="D291"/>
      <c r="E291"/>
      <c r="F291"/>
      <c r="G291"/>
    </row>
    <row r="292" spans="1:7" ht="14.5" x14ac:dyDescent="0.35">
      <c r="A292"/>
      <c r="B292"/>
      <c r="C292"/>
      <c r="D292"/>
      <c r="E292"/>
      <c r="F292"/>
      <c r="G292"/>
    </row>
    <row r="293" spans="1:7" ht="14.5" x14ac:dyDescent="0.35">
      <c r="A293"/>
      <c r="B293"/>
      <c r="C293"/>
      <c r="D293"/>
      <c r="E293"/>
      <c r="F293"/>
      <c r="G293"/>
    </row>
    <row r="294" spans="1:7" ht="14.5" x14ac:dyDescent="0.35">
      <c r="A294"/>
      <c r="B294"/>
      <c r="C294"/>
      <c r="D294"/>
      <c r="E294"/>
      <c r="F294"/>
      <c r="G294"/>
    </row>
    <row r="295" spans="1:7" ht="14.5" x14ac:dyDescent="0.35">
      <c r="A295"/>
      <c r="B295"/>
      <c r="C295"/>
      <c r="D295"/>
      <c r="E295"/>
      <c r="F295"/>
      <c r="G295"/>
    </row>
    <row r="296" spans="1:7" ht="14.5" x14ac:dyDescent="0.35">
      <c r="A296"/>
      <c r="B296"/>
      <c r="C296"/>
      <c r="D296"/>
      <c r="E296"/>
      <c r="F296"/>
      <c r="G296"/>
    </row>
    <row r="297" spans="1:7" ht="14.5" x14ac:dyDescent="0.35">
      <c r="A297"/>
      <c r="B297"/>
      <c r="C297"/>
      <c r="D297"/>
      <c r="E297"/>
      <c r="F297"/>
      <c r="G297"/>
    </row>
    <row r="298" spans="1:7" ht="14.5" x14ac:dyDescent="0.35">
      <c r="A298"/>
      <c r="B298"/>
      <c r="C298"/>
      <c r="D298"/>
      <c r="E298"/>
      <c r="F298"/>
      <c r="G298"/>
    </row>
    <row r="299" spans="1:7" ht="14.5" x14ac:dyDescent="0.35">
      <c r="A299"/>
      <c r="B299"/>
      <c r="C299"/>
      <c r="D299"/>
      <c r="E299"/>
      <c r="F299"/>
      <c r="G299"/>
    </row>
    <row r="300" spans="1:7" ht="14.5" x14ac:dyDescent="0.35">
      <c r="A300"/>
      <c r="B300"/>
      <c r="C300"/>
      <c r="D300"/>
      <c r="E300"/>
      <c r="F300"/>
      <c r="G300"/>
    </row>
    <row r="301" spans="1:7" ht="14.5" x14ac:dyDescent="0.35">
      <c r="A301"/>
      <c r="B301"/>
      <c r="C301"/>
      <c r="D301"/>
      <c r="E301"/>
      <c r="F301"/>
      <c r="G301"/>
    </row>
    <row r="302" spans="1:7" ht="14.5" x14ac:dyDescent="0.35">
      <c r="A302"/>
      <c r="B302"/>
      <c r="C302"/>
      <c r="D302"/>
      <c r="E302"/>
      <c r="F302"/>
      <c r="G302"/>
    </row>
    <row r="303" spans="1:7" ht="14.5" x14ac:dyDescent="0.35">
      <c r="A303"/>
      <c r="B303"/>
      <c r="C303"/>
      <c r="D303"/>
      <c r="E303"/>
      <c r="F303"/>
      <c r="G303"/>
    </row>
    <row r="304" spans="1:7" ht="14.5" x14ac:dyDescent="0.35">
      <c r="A304"/>
      <c r="B304"/>
      <c r="C304"/>
      <c r="D304"/>
      <c r="E304"/>
      <c r="F304"/>
      <c r="G304"/>
    </row>
    <row r="305" spans="1:7" ht="14.5" x14ac:dyDescent="0.35">
      <c r="A305"/>
      <c r="B305"/>
      <c r="C305"/>
      <c r="D305"/>
      <c r="E305"/>
      <c r="F305"/>
      <c r="G305"/>
    </row>
    <row r="306" spans="1:7" ht="14.5" x14ac:dyDescent="0.35">
      <c r="A306"/>
      <c r="B306"/>
      <c r="C306"/>
      <c r="D306"/>
      <c r="E306"/>
      <c r="F306"/>
      <c r="G306"/>
    </row>
    <row r="307" spans="1:7" ht="14.5" x14ac:dyDescent="0.35">
      <c r="A307"/>
      <c r="B307"/>
      <c r="C307"/>
      <c r="D307"/>
      <c r="E307"/>
      <c r="F307"/>
      <c r="G307"/>
    </row>
    <row r="308" spans="1:7" ht="14.5" x14ac:dyDescent="0.35">
      <c r="A308"/>
      <c r="B308"/>
      <c r="C308"/>
      <c r="D308"/>
      <c r="E308"/>
      <c r="F308"/>
      <c r="G308"/>
    </row>
    <row r="309" spans="1:7" ht="14.5" x14ac:dyDescent="0.35">
      <c r="A309"/>
      <c r="B309"/>
      <c r="C309"/>
      <c r="D309"/>
      <c r="E309"/>
      <c r="F309"/>
      <c r="G309"/>
    </row>
    <row r="310" spans="1:7" ht="14.5" x14ac:dyDescent="0.35">
      <c r="A310"/>
      <c r="B310"/>
      <c r="C310"/>
      <c r="D310"/>
      <c r="E310"/>
      <c r="F310"/>
      <c r="G310"/>
    </row>
    <row r="311" spans="1:7" ht="14.5" x14ac:dyDescent="0.35">
      <c r="A311"/>
      <c r="B311"/>
      <c r="C311"/>
      <c r="D311"/>
      <c r="E311"/>
      <c r="F311"/>
      <c r="G311"/>
    </row>
    <row r="312" spans="1:7" ht="14.5" x14ac:dyDescent="0.35">
      <c r="A312"/>
      <c r="B312"/>
      <c r="C312"/>
      <c r="D312"/>
      <c r="E312"/>
      <c r="F312"/>
      <c r="G312"/>
    </row>
    <row r="313" spans="1:7" ht="14.5" x14ac:dyDescent="0.35">
      <c r="A313"/>
      <c r="B313"/>
      <c r="C313"/>
      <c r="D313"/>
      <c r="E313"/>
      <c r="F313"/>
      <c r="G313"/>
    </row>
    <row r="314" spans="1:7" ht="14.5" x14ac:dyDescent="0.35">
      <c r="A314"/>
      <c r="B314"/>
      <c r="C314"/>
      <c r="D314"/>
      <c r="E314"/>
      <c r="F314"/>
      <c r="G314"/>
    </row>
    <row r="315" spans="1:7" ht="14.5" x14ac:dyDescent="0.35">
      <c r="A315"/>
      <c r="B315"/>
      <c r="C315"/>
      <c r="D315"/>
      <c r="E315"/>
      <c r="F315"/>
      <c r="G315"/>
    </row>
    <row r="316" spans="1:7" ht="14.5" x14ac:dyDescent="0.35">
      <c r="A316"/>
      <c r="B316"/>
      <c r="C316"/>
      <c r="D316"/>
      <c r="E316"/>
      <c r="F316"/>
      <c r="G316"/>
    </row>
    <row r="317" spans="1:7" ht="14.5" x14ac:dyDescent="0.35">
      <c r="A317"/>
      <c r="B317"/>
      <c r="C317"/>
      <c r="D317"/>
      <c r="E317"/>
      <c r="F317"/>
      <c r="G317"/>
    </row>
    <row r="318" spans="1:7" ht="14.5" x14ac:dyDescent="0.35">
      <c r="A318"/>
      <c r="B318"/>
      <c r="C318"/>
      <c r="D318"/>
      <c r="E318"/>
      <c r="F318"/>
      <c r="G318"/>
    </row>
    <row r="319" spans="1:7" ht="14.5" x14ac:dyDescent="0.35">
      <c r="A319"/>
      <c r="B319"/>
      <c r="C319"/>
      <c r="D319"/>
      <c r="E319"/>
      <c r="F319"/>
      <c r="G319"/>
    </row>
    <row r="320" spans="1:7" ht="14.5" x14ac:dyDescent="0.35">
      <c r="A320"/>
      <c r="B320"/>
      <c r="C320"/>
      <c r="D320"/>
      <c r="E320"/>
      <c r="F320"/>
      <c r="G320"/>
    </row>
    <row r="321" spans="1:7" ht="14.5" x14ac:dyDescent="0.35">
      <c r="A321"/>
      <c r="B321"/>
      <c r="C321"/>
      <c r="D321"/>
      <c r="E321"/>
      <c r="F321"/>
      <c r="G321"/>
    </row>
    <row r="322" spans="1:7" ht="14.5" x14ac:dyDescent="0.35">
      <c r="A322"/>
      <c r="B322"/>
      <c r="C322"/>
      <c r="D322"/>
      <c r="E322"/>
      <c r="F322"/>
      <c r="G322"/>
    </row>
    <row r="323" spans="1:7" ht="14.5" x14ac:dyDescent="0.35">
      <c r="A323"/>
      <c r="B323"/>
      <c r="C323"/>
      <c r="D323"/>
      <c r="E323"/>
      <c r="F323"/>
      <c r="G323"/>
    </row>
    <row r="324" spans="1:7" ht="14.5" x14ac:dyDescent="0.35">
      <c r="A324"/>
      <c r="B324"/>
      <c r="C324"/>
      <c r="D324"/>
      <c r="E324"/>
      <c r="F324"/>
      <c r="G324"/>
    </row>
    <row r="325" spans="1:7" ht="14.5" x14ac:dyDescent="0.35">
      <c r="A325"/>
      <c r="B325"/>
      <c r="C325"/>
      <c r="D325"/>
      <c r="E325"/>
      <c r="F325"/>
      <c r="G325"/>
    </row>
    <row r="326" spans="1:7" ht="14.5" x14ac:dyDescent="0.35">
      <c r="A326"/>
      <c r="B326"/>
      <c r="C326"/>
      <c r="D326"/>
      <c r="E326"/>
      <c r="F326"/>
      <c r="G326"/>
    </row>
    <row r="327" spans="1:7" ht="14.5" x14ac:dyDescent="0.35">
      <c r="A327"/>
      <c r="B327"/>
      <c r="C327"/>
      <c r="D327"/>
      <c r="E327"/>
      <c r="F327"/>
      <c r="G327"/>
    </row>
    <row r="328" spans="1:7" ht="14.5" x14ac:dyDescent="0.35">
      <c r="A328"/>
      <c r="B328"/>
      <c r="C328"/>
      <c r="D328"/>
      <c r="E328"/>
      <c r="F328"/>
      <c r="G328"/>
    </row>
    <row r="329" spans="1:7" ht="14.5" x14ac:dyDescent="0.35">
      <c r="A329"/>
      <c r="B329"/>
      <c r="C329"/>
      <c r="D329"/>
      <c r="E329"/>
      <c r="F329"/>
      <c r="G329"/>
    </row>
    <row r="330" spans="1:7" ht="14.5" x14ac:dyDescent="0.35">
      <c r="A330"/>
      <c r="B330"/>
      <c r="C330"/>
      <c r="D330"/>
      <c r="E330"/>
      <c r="F330"/>
      <c r="G330"/>
    </row>
    <row r="331" spans="1:7" ht="14.5" x14ac:dyDescent="0.35">
      <c r="A331"/>
      <c r="B331"/>
      <c r="C331"/>
      <c r="D331"/>
      <c r="E331"/>
      <c r="F331"/>
      <c r="G331"/>
    </row>
    <row r="332" spans="1:7" ht="14.5" x14ac:dyDescent="0.35">
      <c r="A332"/>
      <c r="B332"/>
      <c r="C332"/>
      <c r="D332"/>
      <c r="E332"/>
      <c r="F332"/>
      <c r="G332"/>
    </row>
    <row r="333" spans="1:7" ht="14.5" x14ac:dyDescent="0.35">
      <c r="A333"/>
      <c r="B333"/>
      <c r="C333"/>
      <c r="D333"/>
      <c r="E333"/>
      <c r="F333"/>
      <c r="G333"/>
    </row>
    <row r="334" spans="1:7" ht="14.5" x14ac:dyDescent="0.35">
      <c r="A334"/>
      <c r="B334"/>
      <c r="C334"/>
      <c r="D334"/>
      <c r="E334"/>
      <c r="F334"/>
      <c r="G334"/>
    </row>
    <row r="335" spans="1:7" ht="14.5" x14ac:dyDescent="0.35">
      <c r="A335"/>
      <c r="B335"/>
      <c r="C335"/>
      <c r="D335"/>
      <c r="E335"/>
      <c r="F335"/>
      <c r="G335"/>
    </row>
    <row r="336" spans="1:7" ht="14.5" x14ac:dyDescent="0.35">
      <c r="A336"/>
      <c r="B336"/>
      <c r="C336"/>
      <c r="D336"/>
      <c r="E336"/>
      <c r="F336"/>
      <c r="G336"/>
    </row>
    <row r="337" spans="1:7" ht="14.5" x14ac:dyDescent="0.35">
      <c r="A337"/>
      <c r="B337"/>
      <c r="C337"/>
      <c r="D337"/>
      <c r="E337"/>
      <c r="F337"/>
      <c r="G337"/>
    </row>
    <row r="338" spans="1:7" ht="14.5" x14ac:dyDescent="0.35">
      <c r="A338"/>
      <c r="B338"/>
      <c r="C338"/>
      <c r="D338"/>
      <c r="E338"/>
      <c r="F338"/>
      <c r="G338"/>
    </row>
    <row r="339" spans="1:7" ht="14.5" x14ac:dyDescent="0.35">
      <c r="A339"/>
      <c r="B339"/>
      <c r="C339"/>
      <c r="D339"/>
      <c r="E339"/>
      <c r="F339"/>
      <c r="G339"/>
    </row>
    <row r="340" spans="1:7" ht="14.5" x14ac:dyDescent="0.35">
      <c r="A340"/>
      <c r="B340"/>
      <c r="C340"/>
      <c r="D340"/>
      <c r="E340"/>
      <c r="F340"/>
      <c r="G340"/>
    </row>
    <row r="341" spans="1:7" ht="14.5" x14ac:dyDescent="0.35">
      <c r="A341"/>
      <c r="B341"/>
      <c r="C341"/>
      <c r="D341"/>
      <c r="E341"/>
      <c r="F341"/>
      <c r="G341"/>
    </row>
    <row r="342" spans="1:7" ht="14.5" x14ac:dyDescent="0.35">
      <c r="A342"/>
      <c r="B342"/>
      <c r="C342"/>
      <c r="D342"/>
      <c r="E342"/>
      <c r="F342"/>
      <c r="G342"/>
    </row>
    <row r="343" spans="1:7" ht="14.5" x14ac:dyDescent="0.35">
      <c r="A343"/>
      <c r="B343"/>
      <c r="C343"/>
      <c r="D343"/>
      <c r="E343"/>
      <c r="F343"/>
      <c r="G343"/>
    </row>
    <row r="344" spans="1:7" ht="14.5" x14ac:dyDescent="0.35">
      <c r="A344"/>
      <c r="B344"/>
      <c r="C344"/>
      <c r="D344"/>
      <c r="E344"/>
      <c r="F344"/>
      <c r="G344"/>
    </row>
    <row r="345" spans="1:7" ht="14.5" x14ac:dyDescent="0.35">
      <c r="A345"/>
      <c r="B345"/>
      <c r="C345"/>
      <c r="D345"/>
      <c r="E345"/>
      <c r="F345"/>
      <c r="G345"/>
    </row>
    <row r="346" spans="1:7" ht="14.5" x14ac:dyDescent="0.35">
      <c r="A346"/>
      <c r="B346"/>
      <c r="C346"/>
      <c r="D346"/>
      <c r="E346"/>
      <c r="F346"/>
      <c r="G346"/>
    </row>
    <row r="347" spans="1:7" ht="14.5" x14ac:dyDescent="0.35">
      <c r="A347"/>
      <c r="B347"/>
      <c r="C347"/>
      <c r="D347"/>
      <c r="E347"/>
      <c r="F347"/>
      <c r="G347"/>
    </row>
    <row r="348" spans="1:7" ht="14.5" x14ac:dyDescent="0.35">
      <c r="A348"/>
      <c r="B348"/>
      <c r="C348"/>
      <c r="D348"/>
      <c r="E348"/>
      <c r="F348"/>
      <c r="G348"/>
    </row>
    <row r="349" spans="1:7" ht="14.5" x14ac:dyDescent="0.35">
      <c r="A349"/>
      <c r="B349"/>
      <c r="C349"/>
      <c r="D349"/>
      <c r="E349"/>
      <c r="F349"/>
      <c r="G349"/>
    </row>
    <row r="350" spans="1:7" ht="14.5" x14ac:dyDescent="0.35">
      <c r="A350"/>
      <c r="B350"/>
      <c r="C350"/>
      <c r="D350"/>
      <c r="E350"/>
      <c r="F350"/>
      <c r="G350"/>
    </row>
    <row r="351" spans="1:7" ht="14.5" x14ac:dyDescent="0.35">
      <c r="A351"/>
      <c r="B351"/>
      <c r="C351"/>
      <c r="D351"/>
      <c r="E351"/>
      <c r="F351"/>
      <c r="G351"/>
    </row>
    <row r="352" spans="1:7" ht="14.5" x14ac:dyDescent="0.35">
      <c r="A352"/>
      <c r="B352"/>
      <c r="C352"/>
      <c r="D352"/>
      <c r="E352"/>
      <c r="F352"/>
      <c r="G352"/>
    </row>
    <row r="353" spans="1:7" ht="14.5" x14ac:dyDescent="0.35">
      <c r="A353"/>
      <c r="B353"/>
      <c r="C353"/>
      <c r="D353"/>
      <c r="E353"/>
      <c r="F353"/>
      <c r="G353"/>
    </row>
    <row r="354" spans="1:7" ht="14.5" x14ac:dyDescent="0.35">
      <c r="A354"/>
      <c r="B354"/>
      <c r="C354"/>
      <c r="D354"/>
      <c r="E354"/>
      <c r="F354"/>
      <c r="G354"/>
    </row>
    <row r="355" spans="1:7" ht="14.5" x14ac:dyDescent="0.35">
      <c r="A355"/>
      <c r="B355"/>
      <c r="C355"/>
      <c r="D355"/>
      <c r="E355"/>
      <c r="F355"/>
      <c r="G355"/>
    </row>
    <row r="356" spans="1:7" ht="14.5" x14ac:dyDescent="0.35">
      <c r="A356"/>
      <c r="B356"/>
      <c r="C356"/>
      <c r="D356"/>
      <c r="E356"/>
      <c r="F356"/>
      <c r="G356"/>
    </row>
    <row r="357" spans="1:7" ht="14.5" x14ac:dyDescent="0.35">
      <c r="A357"/>
      <c r="B357"/>
      <c r="C357"/>
      <c r="D357"/>
      <c r="E357"/>
      <c r="F357"/>
      <c r="G357"/>
    </row>
    <row r="358" spans="1:7" ht="14.5" x14ac:dyDescent="0.35">
      <c r="A358"/>
      <c r="B358"/>
      <c r="C358"/>
      <c r="D358"/>
      <c r="E358"/>
      <c r="F358"/>
      <c r="G358"/>
    </row>
    <row r="359" spans="1:7" ht="14.5" x14ac:dyDescent="0.35">
      <c r="A359"/>
      <c r="B359"/>
      <c r="C359"/>
      <c r="D359"/>
      <c r="E359"/>
      <c r="F359"/>
      <c r="G359"/>
    </row>
    <row r="360" spans="1:7" ht="14.5" x14ac:dyDescent="0.35">
      <c r="A360"/>
      <c r="B360"/>
      <c r="C360"/>
      <c r="D360"/>
      <c r="E360"/>
      <c r="F360"/>
      <c r="G360"/>
    </row>
    <row r="361" spans="1:7" ht="14.5" x14ac:dyDescent="0.35">
      <c r="A361"/>
      <c r="B361"/>
      <c r="C361"/>
      <c r="D361"/>
      <c r="E361"/>
      <c r="F361"/>
      <c r="G361"/>
    </row>
    <row r="362" spans="1:7" ht="14.5" x14ac:dyDescent="0.35">
      <c r="A362"/>
      <c r="B362"/>
      <c r="C362"/>
      <c r="D362"/>
      <c r="E362"/>
      <c r="F362"/>
      <c r="G362"/>
    </row>
    <row r="363" spans="1:7" ht="14.5" x14ac:dyDescent="0.35">
      <c r="A363"/>
      <c r="B363"/>
      <c r="C363"/>
      <c r="D363"/>
      <c r="E363"/>
      <c r="F363"/>
      <c r="G363"/>
    </row>
    <row r="364" spans="1:7" ht="14.5" x14ac:dyDescent="0.35">
      <c r="A364"/>
      <c r="B364"/>
      <c r="C364"/>
      <c r="D364"/>
      <c r="E364"/>
      <c r="F364"/>
      <c r="G364"/>
    </row>
    <row r="365" spans="1:7" ht="14.5" x14ac:dyDescent="0.35">
      <c r="A365"/>
      <c r="B365"/>
      <c r="C365"/>
      <c r="D365"/>
      <c r="E365"/>
      <c r="F365"/>
      <c r="G365"/>
    </row>
    <row r="366" spans="1:7" ht="14.5" x14ac:dyDescent="0.35">
      <c r="A366"/>
      <c r="B366"/>
      <c r="C366"/>
      <c r="D366"/>
      <c r="E366"/>
      <c r="F366"/>
      <c r="G366"/>
    </row>
    <row r="367" spans="1:7" ht="14.5" x14ac:dyDescent="0.35">
      <c r="A367"/>
      <c r="B367"/>
      <c r="C367"/>
      <c r="D367"/>
      <c r="E367"/>
      <c r="F367"/>
      <c r="G367"/>
    </row>
    <row r="368" spans="1:7" ht="14.5" x14ac:dyDescent="0.35">
      <c r="A368"/>
      <c r="B368"/>
      <c r="C368"/>
      <c r="D368"/>
      <c r="E368"/>
      <c r="F368"/>
      <c r="G368"/>
    </row>
    <row r="369" spans="1:7" ht="14.5" x14ac:dyDescent="0.35">
      <c r="A369"/>
      <c r="B369"/>
      <c r="C369"/>
      <c r="D369"/>
      <c r="E369"/>
      <c r="F369"/>
      <c r="G369"/>
    </row>
    <row r="370" spans="1:7" ht="14.5" x14ac:dyDescent="0.35">
      <c r="A370"/>
      <c r="B370"/>
      <c r="C370"/>
      <c r="D370"/>
      <c r="E370"/>
      <c r="F370"/>
      <c r="G370"/>
    </row>
    <row r="371" spans="1:7" ht="14.5" x14ac:dyDescent="0.35">
      <c r="A371"/>
      <c r="B371"/>
      <c r="C371"/>
      <c r="D371"/>
      <c r="E371"/>
      <c r="F371"/>
      <c r="G371"/>
    </row>
    <row r="372" spans="1:7" ht="14.5" x14ac:dyDescent="0.35">
      <c r="A372"/>
      <c r="B372"/>
      <c r="C372"/>
      <c r="D372"/>
      <c r="E372"/>
      <c r="F372"/>
      <c r="G372"/>
    </row>
    <row r="373" spans="1:7" ht="14.5" x14ac:dyDescent="0.35">
      <c r="A373"/>
      <c r="B373"/>
      <c r="C373"/>
      <c r="D373"/>
      <c r="E373"/>
      <c r="F373"/>
      <c r="G373"/>
    </row>
    <row r="374" spans="1:7" ht="14.5" x14ac:dyDescent="0.35">
      <c r="A374"/>
      <c r="B374"/>
      <c r="C374"/>
      <c r="D374"/>
      <c r="E374"/>
      <c r="F374"/>
      <c r="G374"/>
    </row>
    <row r="375" spans="1:7" ht="14.5" x14ac:dyDescent="0.35">
      <c r="A375"/>
      <c r="B375"/>
      <c r="C375"/>
      <c r="D375"/>
      <c r="E375"/>
      <c r="F375"/>
      <c r="G375"/>
    </row>
    <row r="376" spans="1:7" ht="14.5" x14ac:dyDescent="0.35">
      <c r="A376"/>
      <c r="B376"/>
      <c r="C376"/>
      <c r="D376"/>
      <c r="E376"/>
      <c r="F376"/>
      <c r="G376"/>
    </row>
    <row r="377" spans="1:7" ht="14.5" x14ac:dyDescent="0.35">
      <c r="A377"/>
      <c r="B377"/>
      <c r="C377"/>
      <c r="D377"/>
      <c r="E377"/>
      <c r="F377"/>
      <c r="G377"/>
    </row>
    <row r="378" spans="1:7" ht="14.5" x14ac:dyDescent="0.35">
      <c r="A378"/>
      <c r="B378"/>
      <c r="C378"/>
      <c r="D378"/>
      <c r="E378"/>
      <c r="F378"/>
      <c r="G378"/>
    </row>
    <row r="379" spans="1:7" ht="14.5" x14ac:dyDescent="0.35">
      <c r="A379"/>
      <c r="B379"/>
      <c r="C379"/>
      <c r="D379"/>
      <c r="E379"/>
      <c r="F379"/>
      <c r="G379"/>
    </row>
    <row r="380" spans="1:7" ht="14.5" x14ac:dyDescent="0.35">
      <c r="A380"/>
      <c r="B380"/>
      <c r="C380"/>
      <c r="D380"/>
      <c r="E380"/>
      <c r="F380"/>
      <c r="G380"/>
    </row>
    <row r="381" spans="1:7" ht="14.5" x14ac:dyDescent="0.35">
      <c r="A381"/>
      <c r="B381"/>
      <c r="C381"/>
      <c r="D381"/>
      <c r="E381"/>
      <c r="F381"/>
      <c r="G381"/>
    </row>
    <row r="382" spans="1:7" ht="14.5" x14ac:dyDescent="0.35">
      <c r="A382"/>
      <c r="B382"/>
      <c r="C382"/>
      <c r="D382"/>
      <c r="E382"/>
      <c r="F382"/>
      <c r="G382"/>
    </row>
    <row r="383" spans="1:7" ht="14.5" x14ac:dyDescent="0.35">
      <c r="A383"/>
      <c r="B383"/>
      <c r="C383"/>
      <c r="D383"/>
      <c r="E383"/>
      <c r="F383"/>
      <c r="G383"/>
    </row>
    <row r="384" spans="1:7" ht="14.5" x14ac:dyDescent="0.35">
      <c r="A384"/>
      <c r="B384"/>
      <c r="C384"/>
      <c r="D384"/>
      <c r="E384"/>
      <c r="F384"/>
      <c r="G384"/>
    </row>
    <row r="385" spans="1:7" ht="14.5" x14ac:dyDescent="0.35">
      <c r="A385"/>
      <c r="B385"/>
      <c r="C385"/>
      <c r="D385"/>
      <c r="E385"/>
      <c r="F385"/>
      <c r="G385"/>
    </row>
    <row r="386" spans="1:7" ht="14.5" x14ac:dyDescent="0.35">
      <c r="A386"/>
      <c r="B386"/>
      <c r="C386"/>
      <c r="D386"/>
      <c r="E386"/>
      <c r="F386"/>
      <c r="G386"/>
    </row>
    <row r="387" spans="1:7" ht="14.5" x14ac:dyDescent="0.35">
      <c r="A387"/>
      <c r="B387"/>
      <c r="C387"/>
      <c r="D387"/>
      <c r="E387"/>
      <c r="F387"/>
      <c r="G387"/>
    </row>
    <row r="388" spans="1:7" ht="14.5" x14ac:dyDescent="0.35">
      <c r="A388"/>
      <c r="B388"/>
      <c r="C388"/>
      <c r="D388"/>
      <c r="E388"/>
      <c r="F388"/>
      <c r="G388"/>
    </row>
    <row r="389" spans="1:7" ht="14.5" x14ac:dyDescent="0.35">
      <c r="A389"/>
      <c r="B389"/>
      <c r="C389"/>
      <c r="D389"/>
      <c r="E389"/>
      <c r="F389"/>
      <c r="G389"/>
    </row>
    <row r="390" spans="1:7" ht="14.5" x14ac:dyDescent="0.35">
      <c r="A390"/>
      <c r="B390"/>
      <c r="C390"/>
      <c r="D390"/>
      <c r="E390"/>
      <c r="F390"/>
      <c r="G390"/>
    </row>
    <row r="391" spans="1:7" ht="14.5" x14ac:dyDescent="0.35">
      <c r="A391"/>
      <c r="B391"/>
      <c r="C391"/>
      <c r="D391"/>
      <c r="E391"/>
      <c r="F391"/>
      <c r="G391"/>
    </row>
    <row r="392" spans="1:7" ht="14.5" x14ac:dyDescent="0.35">
      <c r="A392"/>
      <c r="B392"/>
      <c r="C392"/>
      <c r="D392"/>
      <c r="E392"/>
      <c r="F392"/>
      <c r="G392"/>
    </row>
    <row r="393" spans="1:7" ht="14.5" x14ac:dyDescent="0.35">
      <c r="A393"/>
      <c r="B393"/>
      <c r="C393"/>
      <c r="D393"/>
      <c r="E393"/>
      <c r="F393"/>
      <c r="G393"/>
    </row>
    <row r="394" spans="1:7" ht="14.5" x14ac:dyDescent="0.35">
      <c r="A394"/>
      <c r="B394"/>
      <c r="C394"/>
      <c r="D394"/>
      <c r="E394"/>
      <c r="F394"/>
      <c r="G394"/>
    </row>
    <row r="395" spans="1:7" ht="14.5" x14ac:dyDescent="0.35">
      <c r="A395"/>
      <c r="B395"/>
      <c r="C395"/>
      <c r="D395"/>
      <c r="E395"/>
      <c r="F395"/>
      <c r="G395"/>
    </row>
    <row r="396" spans="1:7" ht="14.5" x14ac:dyDescent="0.35">
      <c r="A396"/>
      <c r="B396"/>
      <c r="C396"/>
      <c r="D396"/>
      <c r="E396"/>
      <c r="F396"/>
      <c r="G396"/>
    </row>
    <row r="397" spans="1:7" ht="14.5" x14ac:dyDescent="0.35">
      <c r="A397"/>
      <c r="B397"/>
      <c r="C397"/>
      <c r="D397"/>
      <c r="E397"/>
      <c r="F397"/>
      <c r="G397"/>
    </row>
    <row r="398" spans="1:7" ht="14.5" x14ac:dyDescent="0.35">
      <c r="A398"/>
      <c r="B398"/>
      <c r="C398"/>
      <c r="D398"/>
      <c r="E398"/>
      <c r="F398"/>
      <c r="G398"/>
    </row>
    <row r="399" spans="1:7" ht="14.5" x14ac:dyDescent="0.35">
      <c r="A399"/>
      <c r="B399"/>
      <c r="C399"/>
      <c r="D399"/>
      <c r="E399"/>
      <c r="F399"/>
      <c r="G399"/>
    </row>
    <row r="400" spans="1:7" ht="14.5" x14ac:dyDescent="0.35">
      <c r="A400"/>
      <c r="B400"/>
      <c r="C400"/>
      <c r="D400"/>
      <c r="E400"/>
      <c r="F400"/>
      <c r="G400"/>
    </row>
    <row r="401" spans="1:7" ht="14.5" x14ac:dyDescent="0.35">
      <c r="A401"/>
      <c r="B401"/>
      <c r="C401"/>
      <c r="D401"/>
      <c r="E401"/>
      <c r="F401"/>
      <c r="G401"/>
    </row>
    <row r="402" spans="1:7" ht="14.5" x14ac:dyDescent="0.35">
      <c r="A402"/>
      <c r="B402"/>
      <c r="C402"/>
      <c r="D402"/>
      <c r="E402"/>
      <c r="F402"/>
      <c r="G402"/>
    </row>
    <row r="403" spans="1:7" ht="14.5" x14ac:dyDescent="0.35">
      <c r="A403"/>
      <c r="B403"/>
      <c r="C403"/>
      <c r="D403"/>
      <c r="E403"/>
      <c r="F403"/>
      <c r="G403"/>
    </row>
    <row r="404" spans="1:7" ht="14.5" x14ac:dyDescent="0.35">
      <c r="A404"/>
      <c r="B404"/>
      <c r="C404"/>
      <c r="D404"/>
      <c r="E404"/>
      <c r="F404"/>
      <c r="G404"/>
    </row>
    <row r="405" spans="1:7" ht="14.5" x14ac:dyDescent="0.35">
      <c r="A405"/>
      <c r="B405"/>
      <c r="C405"/>
      <c r="D405"/>
      <c r="E405"/>
      <c r="F405"/>
      <c r="G405"/>
    </row>
    <row r="406" spans="1:7" ht="14.5" x14ac:dyDescent="0.35">
      <c r="A406"/>
      <c r="B406"/>
      <c r="C406"/>
      <c r="D406"/>
      <c r="E406"/>
      <c r="F406"/>
      <c r="G406"/>
    </row>
    <row r="407" spans="1:7" ht="14.5" x14ac:dyDescent="0.35">
      <c r="A407"/>
      <c r="B407"/>
      <c r="C407"/>
      <c r="D407"/>
      <c r="E407"/>
      <c r="F407"/>
      <c r="G407"/>
    </row>
    <row r="408" spans="1:7" ht="14.5" x14ac:dyDescent="0.35">
      <c r="A408"/>
      <c r="B408"/>
      <c r="C408"/>
      <c r="D408"/>
      <c r="E408"/>
      <c r="F408"/>
      <c r="G408"/>
    </row>
    <row r="409" spans="1:7" ht="14.5" x14ac:dyDescent="0.35">
      <c r="A409"/>
      <c r="B409"/>
      <c r="C409"/>
      <c r="D409"/>
      <c r="E409"/>
      <c r="F409"/>
      <c r="G409"/>
    </row>
    <row r="410" spans="1:7" ht="14.5" x14ac:dyDescent="0.35">
      <c r="A410"/>
      <c r="B410"/>
      <c r="C410"/>
      <c r="D410"/>
      <c r="E410"/>
      <c r="F410"/>
      <c r="G410"/>
    </row>
    <row r="411" spans="1:7" ht="14.5" x14ac:dyDescent="0.35">
      <c r="A411"/>
      <c r="B411"/>
      <c r="C411"/>
      <c r="D411"/>
      <c r="E411"/>
      <c r="F411"/>
      <c r="G411"/>
    </row>
    <row r="412" spans="1:7" ht="14.5" x14ac:dyDescent="0.35">
      <c r="A412"/>
      <c r="B412"/>
      <c r="C412"/>
      <c r="D412"/>
      <c r="E412"/>
      <c r="F412"/>
      <c r="G412"/>
    </row>
    <row r="413" spans="1:7" ht="14.5" x14ac:dyDescent="0.35">
      <c r="A413"/>
      <c r="B413"/>
      <c r="C413"/>
      <c r="D413"/>
      <c r="E413"/>
      <c r="F413"/>
      <c r="G413"/>
    </row>
    <row r="414" spans="1:7" ht="14.5" x14ac:dyDescent="0.35">
      <c r="A414"/>
      <c r="B414"/>
      <c r="C414"/>
      <c r="D414"/>
      <c r="E414"/>
      <c r="F414"/>
      <c r="G414"/>
    </row>
    <row r="415" spans="1:7" ht="14.5" x14ac:dyDescent="0.35">
      <c r="A415"/>
      <c r="B415"/>
      <c r="C415"/>
      <c r="D415"/>
      <c r="E415"/>
      <c r="F415"/>
      <c r="G415"/>
    </row>
    <row r="416" spans="1:7" ht="14.5" x14ac:dyDescent="0.35">
      <c r="A416"/>
      <c r="B416"/>
      <c r="C416"/>
      <c r="D416"/>
      <c r="E416"/>
      <c r="F416"/>
      <c r="G416"/>
    </row>
    <row r="417" spans="1:7" ht="14.5" x14ac:dyDescent="0.35">
      <c r="A417"/>
      <c r="B417"/>
      <c r="C417"/>
      <c r="D417"/>
      <c r="E417"/>
      <c r="F417"/>
      <c r="G417"/>
    </row>
    <row r="418" spans="1:7" ht="14.5" x14ac:dyDescent="0.35">
      <c r="A418"/>
      <c r="B418"/>
      <c r="C418"/>
      <c r="D418"/>
      <c r="E418"/>
      <c r="F418"/>
      <c r="G418"/>
    </row>
    <row r="419" spans="1:7" ht="14.5" x14ac:dyDescent="0.35">
      <c r="A419"/>
      <c r="B419"/>
      <c r="C419"/>
      <c r="D419"/>
      <c r="E419"/>
      <c r="F419"/>
      <c r="G419"/>
    </row>
    <row r="420" spans="1:7" ht="14.5" x14ac:dyDescent="0.35">
      <c r="A420"/>
      <c r="B420"/>
      <c r="C420"/>
      <c r="D420"/>
      <c r="E420"/>
      <c r="F420"/>
      <c r="G420"/>
    </row>
    <row r="421" spans="1:7" ht="14.5" x14ac:dyDescent="0.35">
      <c r="A421"/>
      <c r="B421"/>
      <c r="C421"/>
      <c r="D421"/>
      <c r="E421"/>
      <c r="F421"/>
      <c r="G421"/>
    </row>
    <row r="422" spans="1:7" ht="14.5" x14ac:dyDescent="0.35">
      <c r="A422"/>
      <c r="B422"/>
      <c r="C422"/>
      <c r="D422"/>
      <c r="E422"/>
      <c r="F422"/>
      <c r="G422"/>
    </row>
    <row r="423" spans="1:7" ht="14.5" x14ac:dyDescent="0.35">
      <c r="A423"/>
      <c r="B423"/>
      <c r="C423"/>
      <c r="D423"/>
      <c r="E423"/>
      <c r="F423"/>
      <c r="G423"/>
    </row>
    <row r="424" spans="1:7" ht="14.5" x14ac:dyDescent="0.35">
      <c r="A424"/>
      <c r="B424"/>
      <c r="C424"/>
      <c r="D424"/>
      <c r="E424"/>
      <c r="F424"/>
      <c r="G424"/>
    </row>
    <row r="425" spans="1:7" ht="14.5" x14ac:dyDescent="0.35">
      <c r="A425"/>
      <c r="B425"/>
      <c r="C425"/>
      <c r="D425"/>
      <c r="E425"/>
      <c r="F425"/>
      <c r="G425"/>
    </row>
    <row r="426" spans="1:7" ht="14.5" x14ac:dyDescent="0.35">
      <c r="A426"/>
      <c r="B426"/>
      <c r="C426"/>
      <c r="D426"/>
      <c r="E426"/>
      <c r="F426"/>
      <c r="G426"/>
    </row>
    <row r="427" spans="1:7" ht="14.5" x14ac:dyDescent="0.35">
      <c r="A427"/>
      <c r="B427"/>
      <c r="C427"/>
      <c r="D427"/>
      <c r="E427"/>
      <c r="F427"/>
      <c r="G427"/>
    </row>
    <row r="428" spans="1:7" ht="14.5" x14ac:dyDescent="0.35">
      <c r="A428"/>
      <c r="B428"/>
      <c r="C428"/>
      <c r="D428"/>
      <c r="E428"/>
      <c r="F428"/>
      <c r="G428"/>
    </row>
    <row r="429" spans="1:7" ht="14.5" x14ac:dyDescent="0.35">
      <c r="A429"/>
      <c r="B429"/>
      <c r="C429"/>
      <c r="D429"/>
      <c r="E429"/>
      <c r="F429"/>
      <c r="G429"/>
    </row>
    <row r="430" spans="1:7" ht="14.5" x14ac:dyDescent="0.35">
      <c r="A430"/>
      <c r="B430"/>
      <c r="C430"/>
      <c r="D430"/>
      <c r="E430"/>
      <c r="F430"/>
      <c r="G430"/>
    </row>
    <row r="431" spans="1:7" ht="14.5" x14ac:dyDescent="0.35">
      <c r="A431"/>
      <c r="B431"/>
      <c r="C431"/>
      <c r="D431"/>
      <c r="E431"/>
      <c r="F431"/>
      <c r="G431"/>
    </row>
    <row r="432" spans="1:7" ht="14.5" x14ac:dyDescent="0.35">
      <c r="A432"/>
      <c r="B432"/>
      <c r="C432"/>
      <c r="D432"/>
      <c r="E432"/>
      <c r="F432"/>
      <c r="G432"/>
    </row>
    <row r="433" spans="1:7" ht="14.5" x14ac:dyDescent="0.35">
      <c r="A433"/>
      <c r="B433"/>
      <c r="C433"/>
      <c r="D433"/>
      <c r="E433"/>
      <c r="F433"/>
      <c r="G433"/>
    </row>
    <row r="434" spans="1:7" ht="14.5" x14ac:dyDescent="0.35">
      <c r="A434"/>
      <c r="B434"/>
      <c r="C434"/>
      <c r="D434"/>
      <c r="E434"/>
      <c r="F434"/>
      <c r="G434"/>
    </row>
    <row r="435" spans="1:7" ht="14.5" x14ac:dyDescent="0.35">
      <c r="A435"/>
      <c r="B435"/>
      <c r="C435"/>
      <c r="D435"/>
      <c r="E435"/>
      <c r="F435"/>
      <c r="G435"/>
    </row>
    <row r="436" spans="1:7" ht="14.5" x14ac:dyDescent="0.35">
      <c r="A436"/>
      <c r="B436"/>
      <c r="C436"/>
      <c r="D436"/>
      <c r="E436"/>
      <c r="F436"/>
      <c r="G436"/>
    </row>
    <row r="437" spans="1:7" ht="14.5" x14ac:dyDescent="0.35">
      <c r="A437"/>
      <c r="B437"/>
      <c r="C437"/>
      <c r="D437"/>
      <c r="E437"/>
      <c r="F437"/>
      <c r="G437"/>
    </row>
    <row r="438" spans="1:7" ht="14.5" x14ac:dyDescent="0.35">
      <c r="A438"/>
      <c r="B438"/>
      <c r="C438"/>
      <c r="D438"/>
      <c r="E438"/>
      <c r="F438"/>
      <c r="G438"/>
    </row>
    <row r="439" spans="1:7" ht="14.5" x14ac:dyDescent="0.35">
      <c r="A439"/>
      <c r="B439"/>
      <c r="C439"/>
      <c r="D439"/>
      <c r="E439"/>
      <c r="F439"/>
      <c r="G439"/>
    </row>
    <row r="440" spans="1:7" ht="14.5" x14ac:dyDescent="0.35">
      <c r="A440"/>
      <c r="B440"/>
      <c r="C440"/>
      <c r="D440"/>
      <c r="E440"/>
      <c r="F440"/>
      <c r="G440"/>
    </row>
    <row r="441" spans="1:7" ht="14.5" x14ac:dyDescent="0.35">
      <c r="A441"/>
      <c r="B441"/>
      <c r="C441"/>
      <c r="D441"/>
      <c r="E441"/>
      <c r="F441"/>
      <c r="G441"/>
    </row>
    <row r="442" spans="1:7" ht="14.5" x14ac:dyDescent="0.35">
      <c r="A442"/>
      <c r="B442"/>
      <c r="C442"/>
      <c r="D442"/>
      <c r="E442"/>
      <c r="F442"/>
      <c r="G442"/>
    </row>
    <row r="443" spans="1:7" ht="14.5" x14ac:dyDescent="0.35">
      <c r="A443"/>
      <c r="B443"/>
      <c r="C443"/>
      <c r="D443"/>
      <c r="E443"/>
      <c r="F443"/>
      <c r="G443"/>
    </row>
    <row r="444" spans="1:7" ht="14.5" x14ac:dyDescent="0.35">
      <c r="A444"/>
      <c r="B444"/>
      <c r="C444"/>
      <c r="D444"/>
      <c r="E444"/>
      <c r="F444"/>
      <c r="G444"/>
    </row>
    <row r="445" spans="1:7" ht="14.5" x14ac:dyDescent="0.35">
      <c r="A445"/>
      <c r="B445"/>
      <c r="C445"/>
      <c r="D445"/>
      <c r="E445"/>
      <c r="F445"/>
      <c r="G445"/>
    </row>
    <row r="446" spans="1:7" ht="14.5" x14ac:dyDescent="0.35">
      <c r="A446"/>
      <c r="B446"/>
      <c r="C446"/>
      <c r="D446"/>
      <c r="E446"/>
      <c r="F446"/>
      <c r="G446"/>
    </row>
    <row r="447" spans="1:7" ht="14.5" x14ac:dyDescent="0.35">
      <c r="A447"/>
      <c r="B447"/>
      <c r="C447"/>
      <c r="D447"/>
      <c r="E447"/>
      <c r="F447"/>
      <c r="G447"/>
    </row>
  </sheetData>
  <mergeCells count="5">
    <mergeCell ref="A1:I1"/>
    <mergeCell ref="A2:I2"/>
    <mergeCell ref="A3:I3"/>
    <mergeCell ref="A4:I4"/>
    <mergeCell ref="A6:C6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5C8DF-FD00-4F13-A5EE-F337FB83BC03}">
  <dimension ref="A1:AV4"/>
  <sheetViews>
    <sheetView workbookViewId="0">
      <selection activeCell="J1" sqref="J1"/>
    </sheetView>
  </sheetViews>
  <sheetFormatPr baseColWidth="10" defaultRowHeight="14.5" x14ac:dyDescent="0.35"/>
  <cols>
    <col min="1" max="1" width="9.36328125" customWidth="1"/>
    <col min="3" max="3" width="10" customWidth="1"/>
    <col min="4" max="4" width="8.81640625" customWidth="1"/>
    <col min="28" max="28" width="12.81640625" customWidth="1"/>
    <col min="30" max="30" width="11.81640625" customWidth="1"/>
    <col min="38" max="38" width="13.90625" customWidth="1"/>
    <col min="40" max="40" width="14.08984375" customWidth="1"/>
    <col min="42" max="42" width="12.6328125" customWidth="1"/>
    <col min="45" max="45" width="13.7265625" customWidth="1"/>
    <col min="46" max="46" width="13.1796875" customWidth="1"/>
    <col min="48" max="48" width="13.26953125" customWidth="1"/>
  </cols>
  <sheetData>
    <row r="1" spans="1:48" s="28" customFormat="1" ht="10" x14ac:dyDescent="0.2">
      <c r="A1" s="18">
        <v>45807</v>
      </c>
      <c r="B1" s="19"/>
      <c r="C1" s="19"/>
      <c r="D1" s="19"/>
      <c r="E1" s="19"/>
      <c r="F1" s="19"/>
      <c r="G1" s="20"/>
      <c r="H1" s="20"/>
      <c r="I1" s="21">
        <f>+SUBTOTAL(9,I3:I1048576)</f>
        <v>159700</v>
      </c>
      <c r="J1" s="21">
        <f>+SUBTOTAL(9,J3:J1048576)</f>
        <v>159700</v>
      </c>
      <c r="K1" s="22">
        <f>+J1-SUM(AH1:AP1)</f>
        <v>0</v>
      </c>
      <c r="L1" s="23"/>
      <c r="M1" s="21">
        <f>+SUBTOTAL(9,M3:M26698)</f>
        <v>0</v>
      </c>
      <c r="N1" s="24"/>
      <c r="O1" s="23"/>
      <c r="P1" s="20"/>
      <c r="Q1" s="20"/>
      <c r="R1" s="20"/>
      <c r="S1" s="20"/>
      <c r="T1" s="23"/>
      <c r="U1" s="23"/>
      <c r="V1" s="21">
        <f t="shared" ref="V1:X1" si="0">+SUBTOTAL(9,V3:V26698)</f>
        <v>159700</v>
      </c>
      <c r="W1" s="21">
        <f t="shared" si="0"/>
        <v>159700</v>
      </c>
      <c r="X1" s="21">
        <f t="shared" si="0"/>
        <v>159700</v>
      </c>
      <c r="Y1" s="23"/>
      <c r="Z1" s="23"/>
      <c r="AA1" s="25">
        <f t="shared" ref="AA1" si="1">+SUBTOTAL(9,AA3:AA26698)</f>
        <v>159700</v>
      </c>
      <c r="AB1" s="23"/>
      <c r="AC1" s="23"/>
      <c r="AD1" s="23"/>
      <c r="AE1" s="23"/>
      <c r="AF1" s="23"/>
      <c r="AG1" s="23"/>
      <c r="AH1" s="25">
        <f t="shared" ref="AH1:AQ1" si="2">+SUBTOTAL(9,AH3:AH26698)</f>
        <v>0</v>
      </c>
      <c r="AI1" s="25">
        <f t="shared" si="2"/>
        <v>159700</v>
      </c>
      <c r="AJ1" s="25">
        <f t="shared" si="2"/>
        <v>0</v>
      </c>
      <c r="AK1" s="25">
        <f t="shared" si="2"/>
        <v>0</v>
      </c>
      <c r="AL1" s="25">
        <f t="shared" si="2"/>
        <v>0</v>
      </c>
      <c r="AM1" s="25">
        <f t="shared" si="2"/>
        <v>0</v>
      </c>
      <c r="AN1" s="25">
        <f t="shared" si="2"/>
        <v>0</v>
      </c>
      <c r="AO1" s="25">
        <f t="shared" si="2"/>
        <v>0</v>
      </c>
      <c r="AP1" s="25">
        <f t="shared" si="2"/>
        <v>0</v>
      </c>
      <c r="AQ1" s="25">
        <f t="shared" si="2"/>
        <v>0</v>
      </c>
      <c r="AR1" s="26"/>
      <c r="AS1" s="26"/>
      <c r="AT1" s="26"/>
      <c r="AU1" s="26"/>
      <c r="AV1" s="27"/>
    </row>
    <row r="2" spans="1:48" s="28" customFormat="1" ht="30" x14ac:dyDescent="0.2">
      <c r="A2" s="29" t="s">
        <v>14</v>
      </c>
      <c r="B2" s="29" t="s">
        <v>15</v>
      </c>
      <c r="C2" s="29" t="s">
        <v>16</v>
      </c>
      <c r="D2" s="29" t="s">
        <v>17</v>
      </c>
      <c r="E2" s="29" t="s">
        <v>18</v>
      </c>
      <c r="F2" s="29" t="s">
        <v>19</v>
      </c>
      <c r="G2" s="30" t="s">
        <v>20</v>
      </c>
      <c r="H2" s="30" t="s">
        <v>21</v>
      </c>
      <c r="I2" s="31" t="s">
        <v>22</v>
      </c>
      <c r="J2" s="31" t="s">
        <v>23</v>
      </c>
      <c r="K2" s="32" t="s">
        <v>24</v>
      </c>
      <c r="L2" s="33" t="str">
        <f ca="1">+CONCATENATE("ESTADO EPS ",TEXT(TODAY(),"DD-MM-YYYY"))</f>
        <v>ESTADO EPS 04-06-2025</v>
      </c>
      <c r="M2" s="34" t="s">
        <v>25</v>
      </c>
      <c r="N2" s="35" t="s">
        <v>26</v>
      </c>
      <c r="O2" s="36" t="s">
        <v>27</v>
      </c>
      <c r="P2" s="37" t="s">
        <v>28</v>
      </c>
      <c r="Q2" s="37" t="s">
        <v>29</v>
      </c>
      <c r="R2" s="37" t="s">
        <v>30</v>
      </c>
      <c r="S2" s="37" t="s">
        <v>31</v>
      </c>
      <c r="T2" s="36" t="s">
        <v>32</v>
      </c>
      <c r="U2" s="36" t="s">
        <v>33</v>
      </c>
      <c r="V2" s="38" t="s">
        <v>34</v>
      </c>
      <c r="W2" s="38" t="s">
        <v>35</v>
      </c>
      <c r="X2" s="38" t="s">
        <v>38</v>
      </c>
      <c r="Y2" s="36" t="s">
        <v>39</v>
      </c>
      <c r="Z2" s="36" t="s">
        <v>40</v>
      </c>
      <c r="AA2" s="33" t="s">
        <v>41</v>
      </c>
      <c r="AB2" s="33" t="s">
        <v>42</v>
      </c>
      <c r="AC2" s="33" t="s">
        <v>43</v>
      </c>
      <c r="AD2" s="33" t="s">
        <v>44</v>
      </c>
      <c r="AE2" s="33" t="s">
        <v>45</v>
      </c>
      <c r="AF2" s="33" t="s">
        <v>46</v>
      </c>
      <c r="AG2" s="33" t="s">
        <v>47</v>
      </c>
      <c r="AH2" s="39" t="s">
        <v>48</v>
      </c>
      <c r="AI2" s="39" t="s">
        <v>49</v>
      </c>
      <c r="AJ2" s="39" t="s">
        <v>50</v>
      </c>
      <c r="AK2" s="39" t="s">
        <v>37</v>
      </c>
      <c r="AL2" s="39" t="s">
        <v>51</v>
      </c>
      <c r="AM2" s="39" t="s">
        <v>36</v>
      </c>
      <c r="AN2" s="39" t="s">
        <v>52</v>
      </c>
      <c r="AO2" s="39" t="s">
        <v>53</v>
      </c>
      <c r="AP2" s="40" t="s">
        <v>54</v>
      </c>
      <c r="AQ2" s="41" t="s">
        <v>55</v>
      </c>
      <c r="AR2" s="41" t="s">
        <v>56</v>
      </c>
      <c r="AS2" s="41" t="s">
        <v>57</v>
      </c>
      <c r="AT2" s="41" t="s">
        <v>58</v>
      </c>
      <c r="AU2" s="41" t="s">
        <v>59</v>
      </c>
      <c r="AV2" s="41" t="s">
        <v>60</v>
      </c>
    </row>
    <row r="3" spans="1:48" s="28" customFormat="1" ht="10" x14ac:dyDescent="0.2">
      <c r="A3" s="42">
        <v>807004352</v>
      </c>
      <c r="B3" s="43" t="s">
        <v>61</v>
      </c>
      <c r="C3" s="42"/>
      <c r="D3" s="42"/>
      <c r="E3" s="42" t="s">
        <v>12</v>
      </c>
      <c r="F3" s="42" t="s">
        <v>62</v>
      </c>
      <c r="G3" s="44">
        <v>45061</v>
      </c>
      <c r="H3" s="44">
        <v>45091</v>
      </c>
      <c r="I3" s="45">
        <v>83200</v>
      </c>
      <c r="J3" s="45">
        <v>83200</v>
      </c>
      <c r="K3" s="49" t="s">
        <v>73</v>
      </c>
      <c r="L3" s="46" t="s">
        <v>63</v>
      </c>
      <c r="M3" s="47">
        <v>0</v>
      </c>
      <c r="N3" s="46"/>
      <c r="O3" s="46" t="s">
        <v>64</v>
      </c>
      <c r="P3" s="48">
        <v>45061</v>
      </c>
      <c r="Q3" s="48">
        <v>45635</v>
      </c>
      <c r="R3" s="48"/>
      <c r="S3" s="48">
        <v>45646</v>
      </c>
      <c r="T3" s="49">
        <v>161</v>
      </c>
      <c r="U3" s="49" t="s">
        <v>65</v>
      </c>
      <c r="V3" s="47">
        <v>83200</v>
      </c>
      <c r="W3" s="47">
        <v>83200</v>
      </c>
      <c r="X3" s="47">
        <v>83200</v>
      </c>
      <c r="Y3" s="46" t="s">
        <v>66</v>
      </c>
      <c r="Z3" s="46" t="s">
        <v>67</v>
      </c>
      <c r="AA3" s="47">
        <v>83200</v>
      </c>
      <c r="AB3" s="46" t="s">
        <v>38</v>
      </c>
      <c r="AC3" s="46" t="s">
        <v>68</v>
      </c>
      <c r="AD3" s="46" t="s">
        <v>69</v>
      </c>
      <c r="AE3" s="46" t="s">
        <v>70</v>
      </c>
      <c r="AF3" s="46" t="s">
        <v>70</v>
      </c>
      <c r="AG3" s="46"/>
      <c r="AH3" s="47">
        <v>0</v>
      </c>
      <c r="AI3" s="45">
        <v>83200</v>
      </c>
      <c r="AJ3" s="47">
        <v>0</v>
      </c>
      <c r="AK3" s="47">
        <v>0</v>
      </c>
      <c r="AL3" s="47">
        <v>0</v>
      </c>
      <c r="AM3" s="47">
        <v>0</v>
      </c>
      <c r="AN3" s="47">
        <v>0</v>
      </c>
      <c r="AO3" s="47">
        <v>0</v>
      </c>
      <c r="AP3" s="47">
        <v>0</v>
      </c>
      <c r="AQ3" s="47">
        <v>0</v>
      </c>
      <c r="AR3" s="47">
        <v>0</v>
      </c>
      <c r="AS3" s="46"/>
      <c r="AT3" s="46"/>
      <c r="AU3" s="46"/>
      <c r="AV3" s="47">
        <v>0</v>
      </c>
    </row>
    <row r="4" spans="1:48" s="28" customFormat="1" ht="10" x14ac:dyDescent="0.2">
      <c r="A4" s="42">
        <v>807004352</v>
      </c>
      <c r="B4" s="43" t="s">
        <v>61</v>
      </c>
      <c r="C4" s="42"/>
      <c r="D4" s="42"/>
      <c r="E4" s="42" t="s">
        <v>13</v>
      </c>
      <c r="F4" s="42" t="s">
        <v>71</v>
      </c>
      <c r="G4" s="44">
        <v>45217</v>
      </c>
      <c r="H4" s="44">
        <v>45244</v>
      </c>
      <c r="I4" s="45">
        <v>76500</v>
      </c>
      <c r="J4" s="45">
        <v>76500</v>
      </c>
      <c r="K4" s="49" t="s">
        <v>73</v>
      </c>
      <c r="L4" s="46" t="s">
        <v>63</v>
      </c>
      <c r="M4" s="47">
        <v>0</v>
      </c>
      <c r="N4" s="46"/>
      <c r="O4" s="46" t="s">
        <v>64</v>
      </c>
      <c r="P4" s="48">
        <v>45217</v>
      </c>
      <c r="Q4" s="48">
        <v>45635</v>
      </c>
      <c r="R4" s="48"/>
      <c r="S4" s="48">
        <v>45646</v>
      </c>
      <c r="T4" s="49">
        <v>161</v>
      </c>
      <c r="U4" s="49" t="s">
        <v>65</v>
      </c>
      <c r="V4" s="47">
        <v>76500</v>
      </c>
      <c r="W4" s="47">
        <v>76500</v>
      </c>
      <c r="X4" s="47">
        <v>76500</v>
      </c>
      <c r="Y4" s="46" t="s">
        <v>72</v>
      </c>
      <c r="Z4" s="46"/>
      <c r="AA4" s="47">
        <v>76500</v>
      </c>
      <c r="AB4" s="46" t="s">
        <v>38</v>
      </c>
      <c r="AC4" s="46" t="s">
        <v>72</v>
      </c>
      <c r="AD4" s="46" t="s">
        <v>69</v>
      </c>
      <c r="AE4" s="46" t="s">
        <v>70</v>
      </c>
      <c r="AF4" s="46" t="s">
        <v>70</v>
      </c>
      <c r="AG4" s="46"/>
      <c r="AH4" s="47">
        <v>0</v>
      </c>
      <c r="AI4" s="45">
        <v>76500</v>
      </c>
      <c r="AJ4" s="47">
        <v>0</v>
      </c>
      <c r="AK4" s="47">
        <v>0</v>
      </c>
      <c r="AL4" s="47">
        <v>0</v>
      </c>
      <c r="AM4" s="47">
        <v>0</v>
      </c>
      <c r="AN4" s="47">
        <v>0</v>
      </c>
      <c r="AO4" s="47">
        <v>0</v>
      </c>
      <c r="AP4" s="47">
        <v>0</v>
      </c>
      <c r="AQ4" s="47">
        <v>0</v>
      </c>
      <c r="AR4" s="47">
        <v>0</v>
      </c>
      <c r="AS4" s="46"/>
      <c r="AT4" s="46"/>
      <c r="AU4" s="46"/>
      <c r="AV4" s="47">
        <v>0</v>
      </c>
    </row>
  </sheetData>
  <protectedRanges>
    <protectedRange algorithmName="SHA-512" hashValue="9+ah9tJAD1d4FIK7boMSAp9ZhkqWOsKcliwsS35JSOsk0Aea+c/2yFVjBeVDsv7trYxT+iUP9dPVCIbjcjaMoQ==" saltValue="Z7GArlXd1BdcXotzmJqK/w==" spinCount="100000" sqref="A3:A4" name="Rango1_2_9"/>
    <protectedRange algorithmName="SHA-512" hashValue="9+ah9tJAD1d4FIK7boMSAp9ZhkqWOsKcliwsS35JSOsk0Aea+c/2yFVjBeVDsv7trYxT+iUP9dPVCIbjcjaMoQ==" saltValue="Z7GArlXd1BdcXotzmJqK/w==" spinCount="100000" sqref="B3:B4" name="Rango1_4_9"/>
  </protectedRanges>
  <autoFilter ref="A2:AW2" xr:uid="{1285C8DF-FD00-4F13-A5EE-F337FB83BC03}"/>
  <conditionalFormatting sqref="E1">
    <cfRule type="duplicateValues" dxfId="1" priority="3"/>
  </conditionalFormatting>
  <conditionalFormatting sqref="E2">
    <cfRule type="duplicateValues" dxfId="0" priority="2"/>
  </conditionalFormatting>
  <dataValidations count="1">
    <dataValidation type="whole" operator="greaterThan" allowBlank="1" showInputMessage="1" showErrorMessage="1" errorTitle="DATO ERRADO" error="El valor debe ser diferente de cero" sqref="I3:J4 AI3:AI4" xr:uid="{A3F5F8BA-D229-47CD-BFDA-A0BCF1552741}">
      <formula1>1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DCF50-A3C9-4690-A4F4-085D6D3196A2}">
  <dimension ref="B1:J42"/>
  <sheetViews>
    <sheetView showGridLines="0" tabSelected="1" zoomScaleNormal="100" workbookViewId="0">
      <selection activeCell="C9" sqref="C9"/>
    </sheetView>
  </sheetViews>
  <sheetFormatPr baseColWidth="10" defaultColWidth="10.90625" defaultRowHeight="12.5" x14ac:dyDescent="0.25"/>
  <cols>
    <col min="1" max="1" width="1" style="50" customWidth="1"/>
    <col min="2" max="2" width="10.90625" style="50"/>
    <col min="3" max="3" width="17.54296875" style="50" customWidth="1"/>
    <col min="4" max="4" width="11.54296875" style="50" customWidth="1"/>
    <col min="5" max="8" width="10.90625" style="50"/>
    <col min="9" max="9" width="22.54296875" style="50" customWidth="1"/>
    <col min="10" max="10" width="14" style="50" customWidth="1"/>
    <col min="11" max="11" width="1.81640625" style="50" customWidth="1"/>
    <col min="12" max="16384" width="10.90625" style="50"/>
  </cols>
  <sheetData>
    <row r="1" spans="2:10" ht="6" customHeight="1" thickBot="1" x14ac:dyDescent="0.3"/>
    <row r="2" spans="2:10" ht="19.5" customHeight="1" x14ac:dyDescent="0.25">
      <c r="B2" s="51"/>
      <c r="C2" s="52"/>
      <c r="D2" s="53" t="s">
        <v>74</v>
      </c>
      <c r="E2" s="54"/>
      <c r="F2" s="54"/>
      <c r="G2" s="54"/>
      <c r="H2" s="54"/>
      <c r="I2" s="55"/>
      <c r="J2" s="56" t="s">
        <v>75</v>
      </c>
    </row>
    <row r="3" spans="2:10" ht="15.75" customHeight="1" thickBot="1" x14ac:dyDescent="0.3">
      <c r="B3" s="57"/>
      <c r="C3" s="58"/>
      <c r="D3" s="59"/>
      <c r="E3" s="60"/>
      <c r="F3" s="60"/>
      <c r="G3" s="60"/>
      <c r="H3" s="60"/>
      <c r="I3" s="61"/>
      <c r="J3" s="62"/>
    </row>
    <row r="4" spans="2:10" ht="13" x14ac:dyDescent="0.25">
      <c r="B4" s="57"/>
      <c r="C4" s="58"/>
      <c r="D4" s="63"/>
      <c r="E4" s="64"/>
      <c r="F4" s="64"/>
      <c r="G4" s="64"/>
      <c r="H4" s="64"/>
      <c r="I4" s="65"/>
      <c r="J4" s="66"/>
    </row>
    <row r="5" spans="2:10" ht="13" x14ac:dyDescent="0.25">
      <c r="B5" s="57"/>
      <c r="C5" s="58"/>
      <c r="D5" s="67" t="s">
        <v>76</v>
      </c>
      <c r="E5" s="68"/>
      <c r="F5" s="68"/>
      <c r="G5" s="68"/>
      <c r="H5" s="68"/>
      <c r="I5" s="69"/>
      <c r="J5" s="69" t="s">
        <v>77</v>
      </c>
    </row>
    <row r="6" spans="2:10" ht="13.5" thickBot="1" x14ac:dyDescent="0.3">
      <c r="B6" s="70"/>
      <c r="C6" s="71"/>
      <c r="D6" s="72"/>
      <c r="E6" s="73"/>
      <c r="F6" s="73"/>
      <c r="G6" s="73"/>
      <c r="H6" s="73"/>
      <c r="I6" s="74"/>
      <c r="J6" s="75"/>
    </row>
    <row r="7" spans="2:10" x14ac:dyDescent="0.25">
      <c r="B7" s="76"/>
      <c r="J7" s="77"/>
    </row>
    <row r="8" spans="2:10" x14ac:dyDescent="0.25">
      <c r="B8" s="76"/>
      <c r="J8" s="77"/>
    </row>
    <row r="9" spans="2:10" x14ac:dyDescent="0.25">
      <c r="B9" s="76"/>
      <c r="C9" s="50" t="s">
        <v>108</v>
      </c>
      <c r="J9" s="77"/>
    </row>
    <row r="10" spans="2:10" ht="13" x14ac:dyDescent="0.3">
      <c r="B10" s="76"/>
      <c r="C10" s="78"/>
      <c r="E10" s="79"/>
      <c r="H10" s="80"/>
      <c r="J10" s="77"/>
    </row>
    <row r="11" spans="2:10" x14ac:dyDescent="0.25">
      <c r="B11" s="76"/>
      <c r="J11" s="77"/>
    </row>
    <row r="12" spans="2:10" ht="13" x14ac:dyDescent="0.3">
      <c r="B12" s="76"/>
      <c r="C12" s="78" t="s">
        <v>106</v>
      </c>
      <c r="J12" s="77"/>
    </row>
    <row r="13" spans="2:10" ht="13" x14ac:dyDescent="0.3">
      <c r="B13" s="76"/>
      <c r="C13" s="78" t="s">
        <v>107</v>
      </c>
      <c r="J13" s="77"/>
    </row>
    <row r="14" spans="2:10" x14ac:dyDescent="0.25">
      <c r="B14" s="76"/>
      <c r="J14" s="77"/>
    </row>
    <row r="15" spans="2:10" x14ac:dyDescent="0.25">
      <c r="B15" s="76"/>
      <c r="C15" s="50" t="s">
        <v>109</v>
      </c>
      <c r="J15" s="77"/>
    </row>
    <row r="16" spans="2:10" x14ac:dyDescent="0.25">
      <c r="B16" s="76"/>
      <c r="C16" s="81"/>
      <c r="J16" s="77"/>
    </row>
    <row r="17" spans="2:10" ht="13" x14ac:dyDescent="0.25">
      <c r="B17" s="76"/>
      <c r="C17" s="50" t="s">
        <v>110</v>
      </c>
      <c r="D17" s="79"/>
      <c r="H17" s="82" t="s">
        <v>78</v>
      </c>
      <c r="I17" s="83" t="s">
        <v>79</v>
      </c>
      <c r="J17" s="77"/>
    </row>
    <row r="18" spans="2:10" ht="13" x14ac:dyDescent="0.3">
      <c r="B18" s="76"/>
      <c r="C18" s="78" t="s">
        <v>80</v>
      </c>
      <c r="D18" s="78"/>
      <c r="E18" s="78"/>
      <c r="F18" s="78"/>
      <c r="H18" s="84">
        <v>2</v>
      </c>
      <c r="I18" s="85">
        <v>159700</v>
      </c>
      <c r="J18" s="77"/>
    </row>
    <row r="19" spans="2:10" x14ac:dyDescent="0.25">
      <c r="B19" s="76"/>
      <c r="C19" s="50" t="s">
        <v>81</v>
      </c>
      <c r="H19" s="86">
        <v>0</v>
      </c>
      <c r="I19" s="87">
        <v>0</v>
      </c>
      <c r="J19" s="77"/>
    </row>
    <row r="20" spans="2:10" x14ac:dyDescent="0.25">
      <c r="B20" s="76"/>
      <c r="C20" s="50" t="s">
        <v>82</v>
      </c>
      <c r="H20" s="86">
        <v>2</v>
      </c>
      <c r="I20" s="87">
        <v>159700</v>
      </c>
      <c r="J20" s="77"/>
    </row>
    <row r="21" spans="2:10" x14ac:dyDescent="0.25">
      <c r="B21" s="76"/>
      <c r="C21" s="50" t="s">
        <v>83</v>
      </c>
      <c r="H21" s="86">
        <v>0</v>
      </c>
      <c r="I21" s="87">
        <v>0</v>
      </c>
      <c r="J21" s="77"/>
    </row>
    <row r="22" spans="2:10" x14ac:dyDescent="0.25">
      <c r="B22" s="76"/>
      <c r="C22" s="50" t="s">
        <v>84</v>
      </c>
      <c r="H22" s="86">
        <v>0</v>
      </c>
      <c r="I22" s="87">
        <v>0</v>
      </c>
      <c r="J22" s="77"/>
    </row>
    <row r="23" spans="2:10" x14ac:dyDescent="0.25">
      <c r="B23" s="76"/>
      <c r="C23" s="50" t="s">
        <v>85</v>
      </c>
      <c r="H23" s="86">
        <v>0</v>
      </c>
      <c r="I23" s="87">
        <v>0</v>
      </c>
      <c r="J23" s="77"/>
    </row>
    <row r="24" spans="2:10" ht="13" thickBot="1" x14ac:dyDescent="0.3">
      <c r="B24" s="76"/>
      <c r="C24" s="50" t="s">
        <v>86</v>
      </c>
      <c r="H24" s="88">
        <v>0</v>
      </c>
      <c r="I24" s="89">
        <v>0</v>
      </c>
      <c r="J24" s="77"/>
    </row>
    <row r="25" spans="2:10" ht="13" x14ac:dyDescent="0.3">
      <c r="B25" s="76"/>
      <c r="C25" s="78" t="s">
        <v>87</v>
      </c>
      <c r="D25" s="78"/>
      <c r="E25" s="78"/>
      <c r="F25" s="78"/>
      <c r="H25" s="84">
        <f>H19+H20+H21+H22+H24+H23</f>
        <v>2</v>
      </c>
      <c r="I25" s="85">
        <f>I19+I20+I21+I22+I24+I23</f>
        <v>159700</v>
      </c>
      <c r="J25" s="77"/>
    </row>
    <row r="26" spans="2:10" x14ac:dyDescent="0.25">
      <c r="B26" s="76"/>
      <c r="C26" s="50" t="s">
        <v>88</v>
      </c>
      <c r="H26" s="86">
        <v>0</v>
      </c>
      <c r="I26" s="87">
        <v>0</v>
      </c>
      <c r="J26" s="77"/>
    </row>
    <row r="27" spans="2:10" ht="13" thickBot="1" x14ac:dyDescent="0.3">
      <c r="B27" s="76"/>
      <c r="C27" s="50" t="s">
        <v>53</v>
      </c>
      <c r="H27" s="88">
        <v>0</v>
      </c>
      <c r="I27" s="89">
        <v>0</v>
      </c>
      <c r="J27" s="77"/>
    </row>
    <row r="28" spans="2:10" ht="13" x14ac:dyDescent="0.3">
      <c r="B28" s="76"/>
      <c r="C28" s="78" t="s">
        <v>89</v>
      </c>
      <c r="D28" s="78"/>
      <c r="E28" s="78"/>
      <c r="F28" s="78"/>
      <c r="H28" s="84">
        <f>H26+H27</f>
        <v>0</v>
      </c>
      <c r="I28" s="85">
        <f>I26+I27</f>
        <v>0</v>
      </c>
      <c r="J28" s="77"/>
    </row>
    <row r="29" spans="2:10" ht="13.5" thickBot="1" x14ac:dyDescent="0.35">
      <c r="B29" s="76"/>
      <c r="C29" s="50" t="s">
        <v>90</v>
      </c>
      <c r="D29" s="78"/>
      <c r="E29" s="78"/>
      <c r="F29" s="78"/>
      <c r="H29" s="88">
        <v>0</v>
      </c>
      <c r="I29" s="89">
        <v>0</v>
      </c>
      <c r="J29" s="77"/>
    </row>
    <row r="30" spans="2:10" ht="13" x14ac:dyDescent="0.3">
      <c r="B30" s="76"/>
      <c r="C30" s="78" t="s">
        <v>91</v>
      </c>
      <c r="D30" s="78"/>
      <c r="E30" s="78"/>
      <c r="F30" s="78"/>
      <c r="H30" s="86">
        <f>H29</f>
        <v>0</v>
      </c>
      <c r="I30" s="87">
        <f>I29</f>
        <v>0</v>
      </c>
      <c r="J30" s="77"/>
    </row>
    <row r="31" spans="2:10" ht="13" x14ac:dyDescent="0.3">
      <c r="B31" s="76"/>
      <c r="C31" s="78"/>
      <c r="D31" s="78"/>
      <c r="E31" s="78"/>
      <c r="F31" s="78"/>
      <c r="H31" s="90"/>
      <c r="I31" s="85"/>
      <c r="J31" s="77"/>
    </row>
    <row r="32" spans="2:10" ht="13.5" thickBot="1" x14ac:dyDescent="0.35">
      <c r="B32" s="76"/>
      <c r="C32" s="78" t="s">
        <v>92</v>
      </c>
      <c r="D32" s="78"/>
      <c r="H32" s="91">
        <f>H25+H28+H30</f>
        <v>2</v>
      </c>
      <c r="I32" s="92">
        <f>I25+I28+I30</f>
        <v>159700</v>
      </c>
      <c r="J32" s="77"/>
    </row>
    <row r="33" spans="2:10" ht="13.5" thickTop="1" x14ac:dyDescent="0.3">
      <c r="B33" s="76"/>
      <c r="C33" s="78"/>
      <c r="D33" s="78"/>
      <c r="H33" s="93">
        <f>+H18-H32</f>
        <v>0</v>
      </c>
      <c r="I33" s="87">
        <f>+I18-I32</f>
        <v>0</v>
      </c>
      <c r="J33" s="77"/>
    </row>
    <row r="34" spans="2:10" x14ac:dyDescent="0.25">
      <c r="B34" s="76"/>
      <c r="G34" s="93"/>
      <c r="H34" s="93"/>
      <c r="I34" s="93"/>
      <c r="J34" s="77"/>
    </row>
    <row r="35" spans="2:10" x14ac:dyDescent="0.25">
      <c r="B35" s="76"/>
      <c r="G35" s="93"/>
      <c r="H35" s="93"/>
      <c r="I35" s="93"/>
      <c r="J35" s="77"/>
    </row>
    <row r="36" spans="2:10" ht="13" x14ac:dyDescent="0.3">
      <c r="B36" s="76"/>
      <c r="C36" s="78"/>
      <c r="G36" s="93"/>
      <c r="H36" s="93"/>
      <c r="I36" s="93"/>
      <c r="J36" s="77"/>
    </row>
    <row r="37" spans="2:10" ht="13.5" thickBot="1" x14ac:dyDescent="0.35">
      <c r="B37" s="76"/>
      <c r="C37" s="94" t="s">
        <v>93</v>
      </c>
      <c r="D37" s="95"/>
      <c r="H37" s="94" t="s">
        <v>94</v>
      </c>
      <c r="I37" s="95"/>
      <c r="J37" s="77"/>
    </row>
    <row r="38" spans="2:10" ht="13" x14ac:dyDescent="0.3">
      <c r="B38" s="76"/>
      <c r="C38" s="78" t="s">
        <v>95</v>
      </c>
      <c r="D38" s="93"/>
      <c r="H38" s="96" t="s">
        <v>96</v>
      </c>
      <c r="I38" s="93"/>
      <c r="J38" s="77"/>
    </row>
    <row r="39" spans="2:10" ht="13" x14ac:dyDescent="0.3">
      <c r="B39" s="76"/>
      <c r="C39" s="78" t="s">
        <v>61</v>
      </c>
      <c r="H39" s="78" t="s">
        <v>97</v>
      </c>
      <c r="I39" s="93"/>
      <c r="J39" s="77"/>
    </row>
    <row r="40" spans="2:10" x14ac:dyDescent="0.25">
      <c r="B40" s="76"/>
      <c r="G40" s="93"/>
      <c r="H40" s="93"/>
      <c r="I40" s="93"/>
      <c r="J40" s="77"/>
    </row>
    <row r="41" spans="2:10" ht="12.75" customHeight="1" x14ac:dyDescent="0.25">
      <c r="B41" s="76"/>
      <c r="C41" s="97" t="s">
        <v>98</v>
      </c>
      <c r="D41" s="97"/>
      <c r="E41" s="97"/>
      <c r="F41" s="97"/>
      <c r="G41" s="97"/>
      <c r="H41" s="97"/>
      <c r="I41" s="97"/>
      <c r="J41" s="77"/>
    </row>
    <row r="42" spans="2:10" ht="18.75" customHeight="1" thickBot="1" x14ac:dyDescent="0.3">
      <c r="B42" s="98"/>
      <c r="C42" s="99"/>
      <c r="D42" s="99"/>
      <c r="E42" s="99"/>
      <c r="F42" s="99"/>
      <c r="G42" s="99"/>
      <c r="H42" s="99"/>
      <c r="I42" s="99"/>
      <c r="J42" s="100"/>
    </row>
  </sheetData>
  <mergeCells count="3">
    <mergeCell ref="D2:I3"/>
    <mergeCell ref="J2:J3"/>
    <mergeCell ref="C41:I41"/>
  </mergeCells>
  <pageMargins left="0.7" right="0.7" top="0.75" bottom="0.75" header="0.3" footer="0.3"/>
  <pageSetup scale="73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5512E6-5641-4D17-ACF3-14973AC18778}">
  <dimension ref="B1:J37"/>
  <sheetViews>
    <sheetView showGridLines="0" zoomScale="84" zoomScaleNormal="84" zoomScaleSheetLayoutView="100" workbookViewId="0">
      <selection activeCell="O13" sqref="O13"/>
    </sheetView>
  </sheetViews>
  <sheetFormatPr baseColWidth="10" defaultColWidth="11.453125" defaultRowHeight="12.5" x14ac:dyDescent="0.25"/>
  <cols>
    <col min="1" max="1" width="4.453125" style="50" customWidth="1"/>
    <col min="2" max="2" width="11.453125" style="50"/>
    <col min="3" max="3" width="12.81640625" style="50" customWidth="1"/>
    <col min="4" max="4" width="22" style="50" customWidth="1"/>
    <col min="5" max="8" width="11.453125" style="50"/>
    <col min="9" max="9" width="24.81640625" style="50" customWidth="1"/>
    <col min="10" max="10" width="12.54296875" style="50" customWidth="1"/>
    <col min="11" max="11" width="1.81640625" style="50" customWidth="1"/>
    <col min="12" max="16384" width="11.453125" style="50"/>
  </cols>
  <sheetData>
    <row r="1" spans="2:10" ht="18" customHeight="1" thickBot="1" x14ac:dyDescent="0.3"/>
    <row r="2" spans="2:10" ht="19.5" customHeight="1" x14ac:dyDescent="0.25">
      <c r="B2" s="51"/>
      <c r="C2" s="52"/>
      <c r="D2" s="53" t="s">
        <v>99</v>
      </c>
      <c r="E2" s="54"/>
      <c r="F2" s="54"/>
      <c r="G2" s="54"/>
      <c r="H2" s="54"/>
      <c r="I2" s="55"/>
      <c r="J2" s="56" t="s">
        <v>75</v>
      </c>
    </row>
    <row r="3" spans="2:10" ht="15.75" customHeight="1" thickBot="1" x14ac:dyDescent="0.3">
      <c r="B3" s="57"/>
      <c r="C3" s="58"/>
      <c r="D3" s="59"/>
      <c r="E3" s="60"/>
      <c r="F3" s="60"/>
      <c r="G3" s="60"/>
      <c r="H3" s="60"/>
      <c r="I3" s="61"/>
      <c r="J3" s="62"/>
    </row>
    <row r="4" spans="2:10" ht="13" x14ac:dyDescent="0.25">
      <c r="B4" s="57"/>
      <c r="C4" s="58"/>
      <c r="E4" s="64"/>
      <c r="F4" s="64"/>
      <c r="G4" s="64"/>
      <c r="H4" s="64"/>
      <c r="I4" s="65"/>
      <c r="J4" s="66"/>
    </row>
    <row r="5" spans="2:10" ht="13" x14ac:dyDescent="0.25">
      <c r="B5" s="57"/>
      <c r="C5" s="58"/>
      <c r="D5" s="101" t="s">
        <v>100</v>
      </c>
      <c r="E5" s="102"/>
      <c r="F5" s="102"/>
      <c r="G5" s="102"/>
      <c r="H5" s="102"/>
      <c r="I5" s="103"/>
      <c r="J5" s="69" t="s">
        <v>101</v>
      </c>
    </row>
    <row r="6" spans="2:10" ht="13.5" thickBot="1" x14ac:dyDescent="0.3">
      <c r="B6" s="70"/>
      <c r="C6" s="71"/>
      <c r="D6" s="72"/>
      <c r="E6" s="73"/>
      <c r="F6" s="73"/>
      <c r="G6" s="73"/>
      <c r="H6" s="73"/>
      <c r="I6" s="74"/>
      <c r="J6" s="75"/>
    </row>
    <row r="7" spans="2:10" x14ac:dyDescent="0.25">
      <c r="B7" s="76"/>
      <c r="J7" s="77"/>
    </row>
    <row r="8" spans="2:10" x14ac:dyDescent="0.25">
      <c r="B8" s="76"/>
      <c r="J8" s="77"/>
    </row>
    <row r="9" spans="2:10" x14ac:dyDescent="0.25">
      <c r="B9" s="76"/>
      <c r="C9" s="50" t="str">
        <f>+'FOR-CSA-018'!C9</f>
        <v>Santiago de Cali, junio 04 2025</v>
      </c>
      <c r="D9" s="80"/>
      <c r="E9" s="79"/>
      <c r="J9" s="77"/>
    </row>
    <row r="10" spans="2:10" ht="13" x14ac:dyDescent="0.3">
      <c r="B10" s="76"/>
      <c r="C10" s="78"/>
      <c r="J10" s="77"/>
    </row>
    <row r="11" spans="2:10" ht="13" x14ac:dyDescent="0.3">
      <c r="B11" s="76"/>
      <c r="C11" s="78" t="str">
        <f>+'FOR-CSA-018'!C12</f>
        <v>Señores : EMPRESA SOCIAL DEL ESTADO IMSALUD</v>
      </c>
      <c r="J11" s="77"/>
    </row>
    <row r="12" spans="2:10" ht="13" x14ac:dyDescent="0.3">
      <c r="B12" s="76"/>
      <c r="C12" s="78" t="str">
        <f>+'FOR-CSA-018'!C13</f>
        <v>NIT: 807004352</v>
      </c>
      <c r="J12" s="77"/>
    </row>
    <row r="13" spans="2:10" x14ac:dyDescent="0.25">
      <c r="B13" s="76"/>
      <c r="J13" s="77"/>
    </row>
    <row r="14" spans="2:10" x14ac:dyDescent="0.25">
      <c r="B14" s="76"/>
      <c r="C14" s="50" t="s">
        <v>102</v>
      </c>
      <c r="J14" s="77"/>
    </row>
    <row r="15" spans="2:10" x14ac:dyDescent="0.25">
      <c r="B15" s="76"/>
      <c r="C15" s="81"/>
      <c r="J15" s="77"/>
    </row>
    <row r="16" spans="2:10" ht="13" x14ac:dyDescent="0.3">
      <c r="B16" s="76"/>
      <c r="C16" s="104"/>
      <c r="D16" s="79"/>
      <c r="H16" s="105" t="s">
        <v>78</v>
      </c>
      <c r="I16" s="105" t="s">
        <v>79</v>
      </c>
      <c r="J16" s="77"/>
    </row>
    <row r="17" spans="2:10" ht="13" x14ac:dyDescent="0.3">
      <c r="B17" s="76"/>
      <c r="C17" s="78" t="str">
        <f>+'FOR-CSA-018'!C17</f>
        <v>Con Corte al dia: 31/05/2025</v>
      </c>
      <c r="D17" s="78"/>
      <c r="E17" s="78"/>
      <c r="F17" s="78"/>
      <c r="H17" s="106">
        <f>+SUM(H18:H23)</f>
        <v>2</v>
      </c>
      <c r="I17" s="107">
        <f>+SUM(I18:I23)</f>
        <v>159700</v>
      </c>
      <c r="J17" s="77"/>
    </row>
    <row r="18" spans="2:10" x14ac:dyDescent="0.25">
      <c r="B18" s="76"/>
      <c r="C18" s="50" t="s">
        <v>81</v>
      </c>
      <c r="H18" s="108">
        <f>+'FOR-CSA-018'!H19</f>
        <v>0</v>
      </c>
      <c r="I18" s="109">
        <f>+'FOR-CSA-018'!I19</f>
        <v>0</v>
      </c>
      <c r="J18" s="77"/>
    </row>
    <row r="19" spans="2:10" x14ac:dyDescent="0.25">
      <c r="B19" s="76"/>
      <c r="C19" s="50" t="s">
        <v>82</v>
      </c>
      <c r="H19" s="108">
        <f>+'FOR-CSA-018'!H20</f>
        <v>2</v>
      </c>
      <c r="I19" s="109">
        <f>+'FOR-CSA-018'!I20</f>
        <v>159700</v>
      </c>
      <c r="J19" s="77"/>
    </row>
    <row r="20" spans="2:10" x14ac:dyDescent="0.25">
      <c r="B20" s="76"/>
      <c r="C20" s="50" t="s">
        <v>83</v>
      </c>
      <c r="H20" s="108">
        <f>+'FOR-CSA-018'!H21</f>
        <v>0</v>
      </c>
      <c r="I20" s="109">
        <f>+'FOR-CSA-018'!I21</f>
        <v>0</v>
      </c>
      <c r="J20" s="77"/>
    </row>
    <row r="21" spans="2:10" x14ac:dyDescent="0.25">
      <c r="B21" s="76"/>
      <c r="C21" s="50" t="s">
        <v>84</v>
      </c>
      <c r="H21" s="108">
        <f>+'FOR-CSA-018'!H22</f>
        <v>0</v>
      </c>
      <c r="I21" s="109">
        <f>+'FOR-CSA-018'!I22</f>
        <v>0</v>
      </c>
      <c r="J21" s="77"/>
    </row>
    <row r="22" spans="2:10" x14ac:dyDescent="0.25">
      <c r="B22" s="76"/>
      <c r="C22" s="50" t="s">
        <v>85</v>
      </c>
      <c r="H22" s="108">
        <f>+'FOR-CSA-018'!H23</f>
        <v>0</v>
      </c>
      <c r="I22" s="109">
        <f>+'FOR-CSA-018'!I23</f>
        <v>0</v>
      </c>
      <c r="J22" s="77"/>
    </row>
    <row r="23" spans="2:10" x14ac:dyDescent="0.25">
      <c r="B23" s="76"/>
      <c r="C23" s="50" t="s">
        <v>103</v>
      </c>
      <c r="H23" s="108">
        <f>+'FOR-CSA-018'!H24</f>
        <v>0</v>
      </c>
      <c r="I23" s="109">
        <f>+'FOR-CSA-018'!I24</f>
        <v>0</v>
      </c>
      <c r="J23" s="77"/>
    </row>
    <row r="24" spans="2:10" ht="13" x14ac:dyDescent="0.3">
      <c r="B24" s="76"/>
      <c r="C24" s="78" t="s">
        <v>104</v>
      </c>
      <c r="D24" s="78"/>
      <c r="E24" s="78"/>
      <c r="F24" s="78"/>
      <c r="H24" s="106">
        <f>SUM(H18:H23)</f>
        <v>2</v>
      </c>
      <c r="I24" s="107">
        <f>+SUBTOTAL(9,I18:I23)</f>
        <v>159700</v>
      </c>
      <c r="J24" s="77"/>
    </row>
    <row r="25" spans="2:10" ht="13.5" thickBot="1" x14ac:dyDescent="0.35">
      <c r="B25" s="76"/>
      <c r="C25" s="78"/>
      <c r="D25" s="78"/>
      <c r="H25" s="110"/>
      <c r="I25" s="111"/>
      <c r="J25" s="77"/>
    </row>
    <row r="26" spans="2:10" ht="13.5" thickTop="1" x14ac:dyDescent="0.3">
      <c r="B26" s="76"/>
      <c r="C26" s="78"/>
      <c r="D26" s="78"/>
      <c r="H26" s="93"/>
      <c r="I26" s="87"/>
      <c r="J26" s="77"/>
    </row>
    <row r="27" spans="2:10" ht="13" x14ac:dyDescent="0.3">
      <c r="B27" s="76"/>
      <c r="C27" s="78"/>
      <c r="D27" s="78"/>
      <c r="H27" s="93"/>
      <c r="I27" s="87"/>
      <c r="J27" s="77"/>
    </row>
    <row r="28" spans="2:10" ht="13" x14ac:dyDescent="0.3">
      <c r="B28" s="76"/>
      <c r="C28" s="78"/>
      <c r="D28" s="78"/>
      <c r="H28" s="93"/>
      <c r="I28" s="87"/>
      <c r="J28" s="77"/>
    </row>
    <row r="29" spans="2:10" x14ac:dyDescent="0.25">
      <c r="B29" s="76"/>
      <c r="G29" s="93"/>
      <c r="H29" s="93"/>
      <c r="I29" s="93"/>
      <c r="J29" s="77"/>
    </row>
    <row r="30" spans="2:10" ht="13.5" thickBot="1" x14ac:dyDescent="0.35">
      <c r="B30" s="76"/>
      <c r="C30" s="94" t="str">
        <f>+'FOR-CSA-018'!C37</f>
        <v>Nombre</v>
      </c>
      <c r="D30" s="94"/>
      <c r="G30" s="94" t="str">
        <f>+'FOR-CSA-018'!H37</f>
        <v>Lizeth Ome G.</v>
      </c>
      <c r="H30" s="95"/>
      <c r="I30" s="93"/>
      <c r="J30" s="77"/>
    </row>
    <row r="31" spans="2:10" ht="13" x14ac:dyDescent="0.3">
      <c r="B31" s="76"/>
      <c r="C31" s="96" t="str">
        <f>+'FOR-CSA-018'!C38</f>
        <v>Cargo</v>
      </c>
      <c r="D31" s="96"/>
      <c r="G31" s="96" t="str">
        <f>+'FOR-CSA-018'!H38</f>
        <v>Cartera - Cuentas Salud</v>
      </c>
      <c r="H31" s="93"/>
      <c r="I31" s="93"/>
      <c r="J31" s="77"/>
    </row>
    <row r="32" spans="2:10" ht="13" x14ac:dyDescent="0.3">
      <c r="B32" s="76"/>
      <c r="C32" s="96" t="str">
        <f>+'FOR-CSA-018'!C39</f>
        <v>EMPRESA SOCIAL DEL ESTADO IMSALUD</v>
      </c>
      <c r="D32" s="96"/>
      <c r="G32" s="96" t="str">
        <f>+'FOR-CSA-018'!H39</f>
        <v>EPS Comfenalco Valle.</v>
      </c>
      <c r="H32" s="93"/>
      <c r="I32" s="93"/>
      <c r="J32" s="77"/>
    </row>
    <row r="33" spans="2:10" ht="13" x14ac:dyDescent="0.3">
      <c r="B33" s="76"/>
      <c r="C33" s="96"/>
      <c r="D33" s="96"/>
      <c r="G33" s="96"/>
      <c r="H33" s="93"/>
      <c r="I33" s="93"/>
      <c r="J33" s="77"/>
    </row>
    <row r="34" spans="2:10" ht="13" x14ac:dyDescent="0.3">
      <c r="B34" s="76"/>
      <c r="C34" s="96"/>
      <c r="D34" s="96"/>
      <c r="G34" s="96"/>
      <c r="H34" s="93"/>
      <c r="I34" s="93"/>
      <c r="J34" s="77"/>
    </row>
    <row r="35" spans="2:10" ht="14" x14ac:dyDescent="0.25">
      <c r="B35" s="76"/>
      <c r="C35" s="112" t="s">
        <v>105</v>
      </c>
      <c r="D35" s="112"/>
      <c r="E35" s="112"/>
      <c r="F35" s="112"/>
      <c r="G35" s="112"/>
      <c r="H35" s="112"/>
      <c r="I35" s="112"/>
      <c r="J35" s="77"/>
    </row>
    <row r="36" spans="2:10" ht="13" x14ac:dyDescent="0.3">
      <c r="B36" s="76"/>
      <c r="C36" s="96"/>
      <c r="D36" s="96"/>
      <c r="G36" s="96"/>
      <c r="H36" s="93"/>
      <c r="I36" s="93"/>
      <c r="J36" s="77"/>
    </row>
    <row r="37" spans="2:10" ht="18.75" customHeight="1" thickBot="1" x14ac:dyDescent="0.3">
      <c r="B37" s="98"/>
      <c r="C37" s="99"/>
      <c r="D37" s="99"/>
      <c r="E37" s="99"/>
      <c r="F37" s="99"/>
      <c r="G37" s="95"/>
      <c r="H37" s="95"/>
      <c r="I37" s="95"/>
      <c r="J37" s="100"/>
    </row>
  </sheetData>
  <mergeCells count="4">
    <mergeCell ref="D2:I3"/>
    <mergeCell ref="J2:J3"/>
    <mergeCell ref="D5:I5"/>
    <mergeCell ref="C35:I35"/>
  </mergeCells>
  <pageMargins left="0.7" right="0.7" top="0.75" bottom="0.75" header="0.3" footer="0.3"/>
  <pageSetup scale="6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INFO IPS</vt:lpstr>
      <vt:lpstr>ESTADO CADA FACT</vt:lpstr>
      <vt:lpstr>FOR-CSA-018</vt:lpstr>
      <vt:lpstr>CIRCULAR 030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2025-06-04T16:12:08Z</dcterms:modified>
</cp:coreProperties>
</file>